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adisticas\ENCUESTAS\Encuestas 2025\POSTSERVICIO\PASADOS A SIGCSUA\"/>
    </mc:Choice>
  </mc:AlternateContent>
  <xr:revisionPtr revIDLastSave="0" documentId="13_ncr:1_{37AF68ED-FDB4-426B-8323-74D3846E3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Hoja1!$A$1:$AE$97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22" i="1" l="1"/>
  <c r="AD22" i="1"/>
  <c r="AC22" i="1"/>
  <c r="AB22" i="1"/>
  <c r="AE21" i="1"/>
  <c r="AD21" i="1"/>
  <c r="AC21" i="1"/>
  <c r="AB21" i="1"/>
  <c r="AC20" i="1"/>
  <c r="AD20" i="1"/>
  <c r="AE20" i="1"/>
  <c r="AB20" i="1"/>
  <c r="M21" i="1"/>
  <c r="N21" i="1"/>
  <c r="O21" i="1"/>
  <c r="P21" i="1"/>
  <c r="Q21" i="1"/>
  <c r="R21" i="1"/>
  <c r="S21" i="1"/>
  <c r="M22" i="1"/>
  <c r="N22" i="1"/>
  <c r="O22" i="1"/>
  <c r="P22" i="1"/>
  <c r="Q22" i="1"/>
  <c r="R22" i="1"/>
  <c r="S22" i="1"/>
  <c r="N20" i="1"/>
  <c r="O20" i="1"/>
  <c r="P20" i="1"/>
  <c r="Q20" i="1"/>
  <c r="R20" i="1"/>
  <c r="S20" i="1"/>
  <c r="M20" i="1"/>
  <c r="Z21" i="1" l="1"/>
  <c r="AA20" i="1"/>
  <c r="Q23" i="1"/>
  <c r="Z22" i="1"/>
  <c r="R23" i="1"/>
  <c r="M23" i="1"/>
  <c r="P23" i="1"/>
  <c r="N23" i="1"/>
  <c r="Z20" i="1"/>
  <c r="O23" i="1"/>
  <c r="AA21" i="1"/>
  <c r="AA22" i="1"/>
  <c r="S23" i="1" l="1"/>
  <c r="AA23" i="1"/>
  <c r="Z23" i="1"/>
  <c r="AB23" i="1"/>
  <c r="Y21" i="1" l="1"/>
  <c r="X22" i="1"/>
  <c r="C11" i="1"/>
  <c r="Y20" i="1" l="1"/>
  <c r="Y22" i="1"/>
  <c r="U22" i="1"/>
  <c r="W22" i="1"/>
  <c r="T22" i="1"/>
  <c r="V22" i="1"/>
  <c r="T21" i="1"/>
  <c r="V21" i="1"/>
  <c r="U21" i="1"/>
  <c r="W21" i="1"/>
  <c r="X21" i="1"/>
  <c r="U20" i="1"/>
  <c r="W20" i="1"/>
  <c r="T20" i="1"/>
  <c r="V20" i="1"/>
  <c r="X20" i="1"/>
  <c r="T23" i="1" l="1"/>
  <c r="W23" i="1"/>
  <c r="X23" i="1"/>
  <c r="U23" i="1"/>
  <c r="Y23" i="1"/>
  <c r="V23" i="1"/>
</calcChain>
</file>

<file path=xl/sharedStrings.xml><?xml version="1.0" encoding="utf-8"?>
<sst xmlns="http://schemas.openxmlformats.org/spreadsheetml/2006/main" count="137" uniqueCount="106">
  <si>
    <t>Servicio de Planificación y Evaluación</t>
  </si>
  <si>
    <t>RESULTADOS DE LA ENCUESTA POSTSERVICIO</t>
  </si>
  <si>
    <t>Nº ENCUESTAS ENVIADAS</t>
  </si>
  <si>
    <t>Nº ENCUESTAS RECIBIDAS</t>
  </si>
  <si>
    <t>TASA DE RESPUESTA</t>
  </si>
  <si>
    <t xml:space="preserve">SATISFACCIÓN USUARIOS </t>
  </si>
  <si>
    <t>FRECUENCIAS ABSOLUTAS</t>
  </si>
  <si>
    <t>FRECUENCIAS RELATIVAS</t>
  </si>
  <si>
    <t>ESTADÍSTICOS</t>
  </si>
  <si>
    <t>Muy Insatisfecho (1)</t>
  </si>
  <si>
    <t>Insatisfecho (2)</t>
  </si>
  <si>
    <t>Algo Satisfecho (3)</t>
  </si>
  <si>
    <t>Bastante Satisfecho (4)</t>
  </si>
  <si>
    <t>Muy Satisfecho (5)</t>
  </si>
  <si>
    <t>No sabe/No contesta</t>
  </si>
  <si>
    <t>Total</t>
  </si>
  <si>
    <t>Media</t>
  </si>
  <si>
    <t>Desvi. Tipica</t>
  </si>
  <si>
    <t>Mediana</t>
  </si>
  <si>
    <t>Moda</t>
  </si>
  <si>
    <t>Valore sus satisfacción respecto a:</t>
  </si>
  <si>
    <t>1. El personal se muestra dispuesto a ayudar a los usuarios.</t>
  </si>
  <si>
    <t>2. El Servicio informa de una manera clara y comprensible a los usuarios recogiendo las quejas y sugerencias de forma adecuada.</t>
  </si>
  <si>
    <t xml:space="preserve">2. ¿El personal del Gabinete del Rector da respuestas rápidas a las necesidades que pueden surgir para facilitar su participación en el acto? : </t>
  </si>
  <si>
    <t>3. El Servicio da respuesta rápida a las necesidades y problemas de los usuarios con seguridad y precisión.</t>
  </si>
  <si>
    <t xml:space="preserve">3. ¿Qué nivel de satisfacción global tiene sobre el desarrollo del acto? : </t>
  </si>
  <si>
    <t>OBSERVACIONES</t>
  </si>
  <si>
    <t>TOTAL</t>
  </si>
  <si>
    <t>FRECUENCIAS POR NIVEL DE SATISFACCIÓN</t>
  </si>
  <si>
    <t>Insatisfacción en % (1+2)</t>
  </si>
  <si>
    <t>Satisfacción en % (3+4+5)</t>
  </si>
  <si>
    <t>SERVICIO DE INFORMACIÓN, REGISTRO Y ADMINISTRACIÓN ELECTRÓNICA</t>
  </si>
  <si>
    <t>NS/NC</t>
  </si>
  <si>
    <t>[1. El personal se muestra dispuesto a ayudar a los usuarios.] Para conocer su grado de satisfacción con el servicio prestado, le agradecerímos responda a las siguientes preguntas, teniendo en cuenta que "1" significa "totalmente insatisfecho" y "5" "to</t>
  </si>
  <si>
    <t>[2. El Servicio informa de una manera clara y comprensible a los usuarios recogiendo las quejas y sugerencias de forma adecuada.] Para conocer su grado de satisfacción con el servicio prestado, le agradecerímos responda a las siguientes preguntas, tenie</t>
  </si>
  <si>
    <t>[3. El Servicio da respuesta rápida a las necesidades y problemas de los usuarios con seguridad y precisión.] Para conocer su grado de satisfacción con el servicio prestado, le agradecerímos responda a las siguientes preguntas, teniendo en cuenta que</t>
  </si>
  <si>
    <t>Todo perfecto</t>
  </si>
  <si>
    <t>CERTIFICADO DIGITAL. AÑO 2025</t>
  </si>
  <si>
    <t>Datos extraídos a 29 de enero de 2026</t>
  </si>
  <si>
    <t>Período: enero a diciembre de 2025</t>
  </si>
  <si>
    <t>Carmen Lara es una excelente profesional.</t>
  </si>
  <si>
    <t>Completamente satisfecho</t>
  </si>
  <si>
    <t>Creo que ya había respondido a esta encuesta, pero aquí va de nuevo. Vicente Salvatierra</t>
  </si>
  <si>
    <t>De momento el servicio es estupendo, nada que agregar.</t>
  </si>
  <si>
    <t>El personal es muy amable y eficaz, dando las explicaciones de manera adecuada</t>
  </si>
  <si>
    <t>El procedimiento actual es plenamente efectivo y satisfactorio a nivel usuario y no se me ocurre mejora que proponer.</t>
  </si>
  <si>
    <t>El servicio de información, registro y administración electrónica de la Universidad de Jaén me ha parecido estupendo. El trato ha sido muy cercano y amable, resolvieron todas mis dudas con rapidez y profesionalidad. La gestión del certificado digital fue ágil y eficiente: en apenas cinco minutos estaba todo hecho. Muy satisfecho con la atención recibida.</t>
  </si>
  <si>
    <t>Estupendo</t>
  </si>
  <si>
    <t>Excelente atención</t>
  </si>
  <si>
    <t>Excelente atención.</t>
  </si>
  <si>
    <t>Excelente servicio ⭐️⭐️⭐️⭐️⭐️</t>
  </si>
  <si>
    <t>Excelente y admirable trato y eficiencia</t>
  </si>
  <si>
    <t>Explicación muy completa tanto del servicio como las instrucciones a seguir. Trato muy bueno.</t>
  </si>
  <si>
    <t>Felicitar a los compañeros por su siempre amabilidad y disposición para atender nuestras necesidades.</t>
  </si>
  <si>
    <t>Fue todo muy rápido y el personal muy agradable.</t>
  </si>
  <si>
    <t>Fue un servicio estupendo, las trabajadoras fueron muy amables y solucionaron mi problema con rapidez y diligencia. Muchas gracias.</t>
  </si>
  <si>
    <t>Gestión eficiente, rápida y muy amable.</t>
  </si>
  <si>
    <t>Gracias por vuestra rapidez y eficiencia.</t>
  </si>
  <si>
    <t>GRACIAS, la atención fue, como siempre, muy eficaz y amable, gracias a Carmen Lara.</t>
  </si>
  <si>
    <t>La actuación del personal es buena, la aplicación informática es lamentable y supone un paso atrás sobre la que había anteriormente</t>
  </si>
  <si>
    <t>La atención del personal ha sido totalmente eficiente y satisfactoria. Muy agradecida.</t>
  </si>
  <si>
    <t>La atención inmejorable y con todas las facilidades para realizar el procedimiento.</t>
  </si>
  <si>
    <t>La ayuda prestada fue fantástica, como siempre, no se me ocurre en qué se podría mejorar.</t>
  </si>
  <si>
    <t>La ayuda y amabilidad de Carmen Lara es inmejorable.</t>
  </si>
  <si>
    <t>La calidad del servicio es impecable. No tengo ninguna sugerencia de mejora; fue perfecto</t>
  </si>
  <si>
    <t>La calidad del servicio está en el trato próximo y siempre disponible de las personas que configuran el servicio</t>
  </si>
  <si>
    <t>La compañera que me atendió fue de mucha ayuda en el proceso.</t>
  </si>
  <si>
    <t>Mª Carmen Lara siempre siempre está dispuesta a ayudar. Es una suerte tenerla entre nosotros por su profesionalidad y amabilidad.</t>
  </si>
  <si>
    <t>Magnífica gestión</t>
  </si>
  <si>
    <t>Magnífico trato</t>
  </si>
  <si>
    <t>Mari Carmen Lara es un hacha atendiendo!</t>
  </si>
  <si>
    <t>Me ayudaron en todo momento!!!</t>
  </si>
  <si>
    <t>Me costó encontrar donde exactamente era y con quien tenía que hablar. Una vez lo hice, fueron super amables y me lo solucionaron rapidísimo. Muy buenos profesionales.</t>
  </si>
  <si>
    <t>Me informaron y trataron perfectamente en todo momento, mis felicitaciones para las trabajadoras.</t>
  </si>
  <si>
    <t>Me parece que ya lo hice hace dos semanas pero yo encantado de volver a hacerlo. Muchísimas gracias por vuestra ayuda!!!!!   Felices fiestas y lo mejor para el próximo año!!!</t>
  </si>
  <si>
    <t>Me pareció de suma importancia la información brindada y el trato</t>
  </si>
  <si>
    <t>Muchas gracias a Elena Don por su eficacia y rápida solución</t>
  </si>
  <si>
    <t>Muchas gracias a la compañera M. Carmen, como siempre, qué haríamos sin ella!!!!</t>
  </si>
  <si>
    <t>Muchas gracias por ayudarme.</t>
  </si>
  <si>
    <t>Muchas gracias por la asistencia, compañeros.</t>
  </si>
  <si>
    <t>Muchas gracias!!! Sois un primor.</t>
  </si>
  <si>
    <t>Muy agradecido además por la información aportada ante consultas puntuales</t>
  </si>
  <si>
    <t>Muy amables, muy satisfecha.</t>
  </si>
  <si>
    <t>Muy atenta, lo explicaba todo muy bien y me atendió enseguida.  Muy contenta con el servicio.</t>
  </si>
  <si>
    <t>Ninguna sugerencia, de verdad que me han atendido perfectamente, súper eficaces y amables. 10/10.</t>
  </si>
  <si>
    <t>Pocos servicios he visto más eficientes y con mejor trato que el recibido en esta oficina.</t>
  </si>
  <si>
    <t>Quiero hacer un agradecimiento especial a M. Carmen Lara por su profesionalidad, agilidad y trato en cualquier trámite para el que se le consulte. Gracias</t>
  </si>
  <si>
    <t>Quizá que en la página web se indique a quién/es hay que dirigirse para este trámite en concreto. Su correo electrónico. También puede ser que yo no haya sido capaz de encontrarlo y por eso he tenido que molestar al personal del servicio llamando por teléfono.</t>
  </si>
  <si>
    <t>Quizás que en la página web del Servicio estuviera indicado a quién dirigirse exactamente para este trámite. Teléfono y sobre todo correo electrónico, para evitar tener que llamar para informarse. Por lo menos, yo no lo he encontrado. Por lo demás, el servicio ha sido rápido y excelente.</t>
  </si>
  <si>
    <t>Son muy amables.</t>
  </si>
  <si>
    <t>Toda la actuación fue correcta, desde la solicitud hasta la instalación del certificado.</t>
  </si>
  <si>
    <t>Toda la gestión ha sido excelente.</t>
  </si>
  <si>
    <t>TODO ESTUPENDO</t>
  </si>
  <si>
    <t>Todo fue perfecto por parte del personal.  Eficacia y rapidez   .</t>
  </si>
  <si>
    <t>Todo ha resultado muy bien. La funcionaria con la que realicé el trámite lo hizo fenomenalnente. Su amabilidad y bien hacer, es de resaltar. Enhorabuena a todo el Servicio.</t>
  </si>
  <si>
    <t>Todo muy bien. Pero el personal al principio nos dijo que nos iban ayudar, tras decirle que nos lo habían dicho otros compañeros suyos, dio su brazo a torcer y nos ayudo. Eso sí, contestando todo el rato mal, tras esto su otra compañera que realizó el certificado fue muy simpática y lo hizo con mucha rapidez.</t>
  </si>
  <si>
    <t>TODO PERFECTO Y MUY RÁPIDO.</t>
  </si>
  <si>
    <t>Todo rapido y con disposición. Gracias</t>
  </si>
  <si>
    <t>Todo un 10</t>
  </si>
  <si>
    <t>Total satisfacción.</t>
  </si>
  <si>
    <t>Trato cercano y servicio profesional,  un 10.</t>
  </si>
  <si>
    <t>Trato excelente</t>
  </si>
  <si>
    <t>Trato inmejorable y rapidez en la gestiones</t>
  </si>
  <si>
    <t>Trato inmejorable y rapidez en las gestiones</t>
  </si>
  <si>
    <t>Un servicio muy eficaz y muy eficiente</t>
  </si>
  <si>
    <t>Uno de los mejores servicios de la UJA, desde hace años.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</si>
</sst>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"/>
    <numFmt numFmtId="166" formatCode="####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Arial"/>
      <family val="2"/>
    </font>
    <font>
      <b/>
      <sz val="14"/>
      <color indexed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</cellStyleXfs>
  <cellXfs count="53">
    <xf numFmtId="0" fontId="0" fillId="0" borderId="0" xfId="0"/>
    <xf numFmtId="0" fontId="4" fillId="0" borderId="0" xfId="2" applyAlignment="1"/>
    <xf numFmtId="10" fontId="5" fillId="0" borderId="0" xfId="2" applyNumberFormat="1" applyFont="1" applyAlignment="1"/>
    <xf numFmtId="0" fontId="4" fillId="0" borderId="0" xfId="2"/>
    <xf numFmtId="0" fontId="4" fillId="0" borderId="0" xfId="2" applyAlignment="1">
      <alignment horizontal="center"/>
    </xf>
    <xf numFmtId="0" fontId="8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left" vertical="center" wrapText="1" shrinkToFit="1"/>
    </xf>
    <xf numFmtId="0" fontId="6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vertical="center" wrapText="1"/>
    </xf>
    <xf numFmtId="164" fontId="12" fillId="0" borderId="1" xfId="4" applyNumberFormat="1" applyFont="1" applyBorder="1" applyAlignment="1">
      <alignment horizontal="center" vertical="center" wrapText="1"/>
    </xf>
    <xf numFmtId="10" fontId="12" fillId="0" borderId="1" xfId="1" applyNumberFormat="1" applyFont="1" applyBorder="1" applyAlignment="1">
      <alignment horizontal="center" vertical="center" wrapText="1"/>
    </xf>
    <xf numFmtId="165" fontId="12" fillId="0" borderId="1" xfId="3" applyNumberFormat="1" applyFont="1" applyBorder="1" applyAlignment="1">
      <alignment horizontal="center" vertical="center" wrapText="1"/>
    </xf>
    <xf numFmtId="0" fontId="14" fillId="0" borderId="0" xfId="0" applyFont="1"/>
    <xf numFmtId="10" fontId="0" fillId="0" borderId="0" xfId="0" applyNumberFormat="1"/>
    <xf numFmtId="0" fontId="0" fillId="4" borderId="1" xfId="0" applyFill="1" applyBorder="1"/>
    <xf numFmtId="0" fontId="14" fillId="4" borderId="1" xfId="0" applyFont="1" applyFill="1" applyBorder="1"/>
    <xf numFmtId="0" fontId="3" fillId="11" borderId="3" xfId="0" applyFont="1" applyFill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0" fontId="16" fillId="9" borderId="4" xfId="5" applyFont="1" applyFill="1" applyBorder="1" applyAlignment="1">
      <alignment vertical="center"/>
    </xf>
    <xf numFmtId="0" fontId="16" fillId="9" borderId="5" xfId="5" applyFont="1" applyFill="1" applyBorder="1" applyAlignment="1">
      <alignment vertical="center"/>
    </xf>
    <xf numFmtId="0" fontId="16" fillId="9" borderId="6" xfId="5" applyFont="1" applyFill="1" applyBorder="1" applyAlignment="1">
      <alignment vertical="center"/>
    </xf>
    <xf numFmtId="0" fontId="7" fillId="0" borderId="0" xfId="3" applyFont="1" applyAlignment="1">
      <alignment horizontal="left" vertical="center"/>
    </xf>
    <xf numFmtId="166" fontId="12" fillId="0" borderId="1" xfId="3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left" vertical="center" wrapText="1" shrinkToFit="1"/>
    </xf>
    <xf numFmtId="0" fontId="13" fillId="7" borderId="3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7" fillId="7" borderId="1" xfId="0" applyFont="1" applyFill="1" applyBorder="1" applyAlignment="1">
      <alignment horizontal="left"/>
    </xf>
    <xf numFmtId="164" fontId="14" fillId="7" borderId="1" xfId="0" applyNumberFormat="1" applyFont="1" applyFill="1" applyBorder="1" applyAlignment="1">
      <alignment horizontal="center"/>
    </xf>
    <xf numFmtId="10" fontId="14" fillId="7" borderId="1" xfId="0" applyNumberFormat="1" applyFont="1" applyFill="1" applyBorder="1" applyAlignment="1">
      <alignment horizontal="center"/>
    </xf>
    <xf numFmtId="10" fontId="14" fillId="7" borderId="1" xfId="1" applyNumberFormat="1" applyFont="1" applyFill="1" applyBorder="1" applyAlignment="1">
      <alignment horizontal="center" vertical="center" wrapText="1"/>
    </xf>
    <xf numFmtId="10" fontId="14" fillId="7" borderId="1" xfId="0" applyNumberFormat="1" applyFont="1" applyFill="1" applyBorder="1" applyAlignment="1">
      <alignment horizontal="center" vertical="center" wrapText="1"/>
    </xf>
    <xf numFmtId="165" fontId="17" fillId="7" borderId="1" xfId="0" applyNumberFormat="1" applyFont="1" applyFill="1" applyBorder="1" applyAlignment="1">
      <alignment horizontal="center"/>
    </xf>
    <xf numFmtId="164" fontId="20" fillId="7" borderId="1" xfId="3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1" xfId="0" applyBorder="1"/>
    <xf numFmtId="0" fontId="18" fillId="3" borderId="1" xfId="0" applyFont="1" applyFill="1" applyBorder="1" applyAlignment="1">
      <alignment horizontal="center" vertical="center" wrapText="1" shrinkToFit="1"/>
    </xf>
    <xf numFmtId="10" fontId="18" fillId="3" borderId="1" xfId="1" applyNumberFormat="1" applyFont="1" applyFill="1" applyBorder="1" applyAlignment="1">
      <alignment horizontal="center" vertical="center" wrapText="1" shrinkToFit="1"/>
    </xf>
  </cellXfs>
  <cellStyles count="6">
    <cellStyle name="Cabecera Vicerrectorado" xfId="2" xr:uid="{00000000-0005-0000-0000-000000000000}"/>
    <cellStyle name="Normal" xfId="0" builtinId="0"/>
    <cellStyle name="Normal_Hoja1" xfId="3" xr:uid="{00000000-0005-0000-0000-000002000000}"/>
    <cellStyle name="Normal_Hoja1_1" xfId="4" xr:uid="{00000000-0005-0000-0000-000003000000}"/>
    <cellStyle name="Normal_Hoja1_2" xfId="5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973667</xdr:colOff>
      <xdr:row>0</xdr:row>
      <xdr:rowOff>21166</xdr:rowOff>
    </xdr:from>
    <xdr:to>
      <xdr:col>15</xdr:col>
      <xdr:colOff>959304</xdr:colOff>
      <xdr:row>1</xdr:row>
      <xdr:rowOff>34548</xdr:rowOff>
    </xdr:to>
    <xdr:pic>
      <xdr:nvPicPr>
        <xdr:cNvPr id="2" name="1 Imagen" descr="escudo_tex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90500" y="21166"/>
          <a:ext cx="1001637" cy="754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I94"/>
  <sheetViews>
    <sheetView showGridLines="0" tabSelected="1" view="pageBreakPreview" zoomScale="80" zoomScaleNormal="100" zoomScaleSheetLayoutView="80" workbookViewId="0">
      <selection activeCell="W91" sqref="W91"/>
    </sheetView>
  </sheetViews>
  <sheetFormatPr baseColWidth="10" defaultRowHeight="15" x14ac:dyDescent="0.25"/>
  <cols>
    <col min="1" max="1" width="29.140625" bestFit="1" customWidth="1"/>
    <col min="2" max="3" width="13.28515625" customWidth="1"/>
    <col min="4" max="4" width="21.42578125" customWidth="1"/>
    <col min="5" max="5" width="26.7109375" customWidth="1"/>
    <col min="9" max="12" width="1.7109375" customWidth="1"/>
    <col min="13" max="13" width="16.42578125" customWidth="1"/>
    <col min="14" max="14" width="17" customWidth="1"/>
    <col min="15" max="15" width="15.28515625" customWidth="1"/>
    <col min="16" max="16" width="14.42578125" customWidth="1"/>
    <col min="17" max="17" width="14.85546875" customWidth="1"/>
    <col min="18" max="18" width="12.7109375" customWidth="1"/>
    <col min="19" max="19" width="8.42578125" bestFit="1" customWidth="1"/>
    <col min="20" max="20" width="17.28515625" customWidth="1"/>
    <col min="21" max="21" width="17.7109375" customWidth="1"/>
    <col min="22" max="22" width="15.28515625" customWidth="1"/>
    <col min="23" max="23" width="15" customWidth="1"/>
    <col min="24" max="24" width="14.85546875" customWidth="1"/>
    <col min="25" max="25" width="12.5703125" customWidth="1"/>
    <col min="26" max="26" width="13.5703125" customWidth="1"/>
    <col min="27" max="27" width="12.5703125" customWidth="1"/>
    <col min="28" max="28" width="9.42578125" bestFit="1" customWidth="1"/>
    <col min="29" max="29" width="9.5703125" customWidth="1"/>
    <col min="30" max="30" width="12.28515625" bestFit="1" customWidth="1"/>
    <col min="31" max="31" width="9" bestFit="1" customWidth="1"/>
    <col min="32" max="32" width="47.7109375" hidden="1" customWidth="1"/>
    <col min="33" max="39" width="7.7109375" hidden="1" customWidth="1"/>
    <col min="40" max="40" width="11.42578125" hidden="1" customWidth="1"/>
    <col min="41" max="49" width="8.42578125" hidden="1" customWidth="1"/>
  </cols>
  <sheetData>
    <row r="1" spans="1:31" s="3" customFormat="1" ht="58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1"/>
      <c r="Z1" s="1"/>
      <c r="AA1" s="1"/>
      <c r="AB1" s="1"/>
      <c r="AC1" s="1"/>
      <c r="AD1" s="1"/>
      <c r="AE1" s="1"/>
    </row>
    <row r="2" spans="1:31" s="3" customFormat="1" ht="15" customHeight="1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3" customFormat="1" ht="15" customHeight="1" x14ac:dyDescent="0.2">
      <c r="A3" s="1"/>
      <c r="B3" s="1"/>
      <c r="C3" s="1"/>
      <c r="D3" s="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1"/>
      <c r="AE3" s="1"/>
    </row>
    <row r="4" spans="1:31" ht="1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1:31" ht="15" customHeight="1" x14ac:dyDescent="0.25">
      <c r="A5" s="27" t="s">
        <v>31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</row>
    <row r="6" spans="1:31" ht="27.75" customHeight="1" x14ac:dyDescent="0.25">
      <c r="A6" s="28" t="s">
        <v>37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spans="1:3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 x14ac:dyDescent="0.25">
      <c r="A8" s="29"/>
      <c r="B8" s="29"/>
      <c r="C8" s="29"/>
      <c r="D8" s="29"/>
      <c r="E8" s="29"/>
    </row>
    <row r="9" spans="1:31" ht="18.75" x14ac:dyDescent="0.25">
      <c r="A9" s="31" t="s">
        <v>2</v>
      </c>
      <c r="B9" s="31"/>
      <c r="C9" s="51">
        <v>838</v>
      </c>
      <c r="D9" s="6"/>
      <c r="E9" s="6"/>
    </row>
    <row r="10" spans="1:31" ht="18.75" x14ac:dyDescent="0.25">
      <c r="A10" s="31" t="s">
        <v>3</v>
      </c>
      <c r="B10" s="31"/>
      <c r="C10" s="51">
        <v>334</v>
      </c>
      <c r="D10" s="6"/>
      <c r="E10" s="6"/>
    </row>
    <row r="11" spans="1:31" ht="18.75" x14ac:dyDescent="0.25">
      <c r="A11" s="31" t="s">
        <v>4</v>
      </c>
      <c r="B11" s="31"/>
      <c r="C11" s="52">
        <f>C10/C9</f>
        <v>0.39856801909307876</v>
      </c>
      <c r="D11" s="6"/>
      <c r="E11" s="6"/>
    </row>
    <row r="13" spans="1:31" ht="18.75" x14ac:dyDescent="0.3">
      <c r="A13" s="14" t="s">
        <v>38</v>
      </c>
    </row>
    <row r="14" spans="1:31" ht="18.75" x14ac:dyDescent="0.3">
      <c r="A14" s="14" t="s">
        <v>39</v>
      </c>
      <c r="N14">
        <v>1</v>
      </c>
    </row>
    <row r="16" spans="1:31" ht="16.5" customHeight="1" x14ac:dyDescent="0.25">
      <c r="A16" s="32" t="s">
        <v>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 t="s">
        <v>6</v>
      </c>
      <c r="N16" s="33"/>
      <c r="O16" s="33"/>
      <c r="P16" s="33"/>
      <c r="Q16" s="33"/>
      <c r="R16" s="33"/>
      <c r="S16" s="49"/>
      <c r="T16" s="33" t="s">
        <v>7</v>
      </c>
      <c r="U16" s="33"/>
      <c r="V16" s="33"/>
      <c r="W16" s="33"/>
      <c r="X16" s="33"/>
      <c r="Y16" s="33"/>
      <c r="Z16" s="37" t="s">
        <v>28</v>
      </c>
      <c r="AA16" s="38"/>
      <c r="AB16" s="34" t="s">
        <v>8</v>
      </c>
      <c r="AC16" s="34"/>
      <c r="AD16" s="34"/>
      <c r="AE16" s="34"/>
    </row>
    <row r="17" spans="1:113" ht="21.7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33"/>
      <c r="O17" s="33"/>
      <c r="P17" s="33"/>
      <c r="Q17" s="33"/>
      <c r="R17" s="33"/>
      <c r="S17" s="50"/>
      <c r="T17" s="33"/>
      <c r="U17" s="33"/>
      <c r="V17" s="33"/>
      <c r="W17" s="33"/>
      <c r="X17" s="33"/>
      <c r="Y17" s="33"/>
      <c r="Z17" s="39"/>
      <c r="AA17" s="40"/>
      <c r="AB17" s="34"/>
      <c r="AC17" s="34"/>
      <c r="AD17" s="34"/>
      <c r="AE17" s="34"/>
    </row>
    <row r="18" spans="1:113" ht="47.2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7" t="s">
        <v>9</v>
      </c>
      <c r="N18" s="7" t="s">
        <v>10</v>
      </c>
      <c r="O18" s="7" t="s">
        <v>11</v>
      </c>
      <c r="P18" s="7" t="s">
        <v>12</v>
      </c>
      <c r="Q18" s="7" t="s">
        <v>13</v>
      </c>
      <c r="R18" s="7" t="s">
        <v>14</v>
      </c>
      <c r="S18" s="8" t="s">
        <v>15</v>
      </c>
      <c r="T18" s="7" t="s">
        <v>9</v>
      </c>
      <c r="U18" s="7" t="s">
        <v>10</v>
      </c>
      <c r="V18" s="7" t="s">
        <v>11</v>
      </c>
      <c r="W18" s="7" t="s">
        <v>12</v>
      </c>
      <c r="X18" s="7" t="s">
        <v>13</v>
      </c>
      <c r="Y18" s="7" t="s">
        <v>14</v>
      </c>
      <c r="Z18" s="18" t="s">
        <v>29</v>
      </c>
      <c r="AA18" s="18" t="s">
        <v>30</v>
      </c>
      <c r="AB18" s="9" t="s">
        <v>16</v>
      </c>
      <c r="AC18" s="9" t="s">
        <v>17</v>
      </c>
      <c r="AD18" s="9" t="s">
        <v>18</v>
      </c>
      <c r="AE18" s="9" t="s">
        <v>19</v>
      </c>
    </row>
    <row r="19" spans="1:113" s="10" customFormat="1" ht="21" customHeight="1" x14ac:dyDescent="0.25">
      <c r="A19" s="35" t="s">
        <v>20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/>
      <c r="AG19">
        <v>1</v>
      </c>
      <c r="AH19">
        <v>2</v>
      </c>
      <c r="AI19">
        <v>3</v>
      </c>
      <c r="AJ19">
        <v>4</v>
      </c>
      <c r="AK19">
        <v>5</v>
      </c>
      <c r="AL19" t="s">
        <v>32</v>
      </c>
      <c r="AM19" t="s">
        <v>15</v>
      </c>
      <c r="AN19"/>
      <c r="AO19">
        <v>1</v>
      </c>
      <c r="AP19">
        <v>2</v>
      </c>
      <c r="AQ19">
        <v>3</v>
      </c>
      <c r="AR19">
        <v>4</v>
      </c>
      <c r="AS19">
        <v>5</v>
      </c>
      <c r="AT19" t="s">
        <v>15</v>
      </c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</row>
    <row r="20" spans="1:113" ht="18.75" x14ac:dyDescent="0.25">
      <c r="A20" s="36" t="s">
        <v>21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11">
        <f>AG20</f>
        <v>0</v>
      </c>
      <c r="N20" s="11">
        <f t="shared" ref="N20:S20" si="0">AH20</f>
        <v>1</v>
      </c>
      <c r="O20" s="11">
        <f t="shared" si="0"/>
        <v>0</v>
      </c>
      <c r="P20" s="11">
        <f t="shared" si="0"/>
        <v>6</v>
      </c>
      <c r="Q20" s="11">
        <f t="shared" si="0"/>
        <v>325</v>
      </c>
      <c r="R20" s="11">
        <f t="shared" si="0"/>
        <v>2</v>
      </c>
      <c r="S20" s="11">
        <f t="shared" si="0"/>
        <v>334</v>
      </c>
      <c r="T20" s="12">
        <f>M20/$S20</f>
        <v>0</v>
      </c>
      <c r="U20" s="12">
        <f t="shared" ref="U20:Y22" si="1">N20/$S20</f>
        <v>2.9940119760479044E-3</v>
      </c>
      <c r="V20" s="12">
        <f t="shared" si="1"/>
        <v>0</v>
      </c>
      <c r="W20" s="12">
        <f t="shared" si="1"/>
        <v>1.7964071856287425E-2</v>
      </c>
      <c r="X20" s="12">
        <f t="shared" si="1"/>
        <v>0.97305389221556882</v>
      </c>
      <c r="Y20" s="12">
        <f t="shared" si="1"/>
        <v>5.9880239520958087E-3</v>
      </c>
      <c r="Z20" s="20">
        <f>(M20+N20)/(M20+N20+O20+P20+Q20)</f>
        <v>3.0120481927710845E-3</v>
      </c>
      <c r="AA20" s="19">
        <f>(O20+P20+Q20)/(M20+N20+O20+P20+Q20)</f>
        <v>0.99698795180722888</v>
      </c>
      <c r="AB20" s="13">
        <f>AT20</f>
        <v>4.97</v>
      </c>
      <c r="AC20" s="26">
        <f t="shared" ref="AC20:AE20" si="2">AU20</f>
        <v>0.21</v>
      </c>
      <c r="AD20" s="25">
        <f t="shared" si="2"/>
        <v>5</v>
      </c>
      <c r="AE20" s="25">
        <f t="shared" si="2"/>
        <v>5</v>
      </c>
      <c r="AF20" s="24" t="s">
        <v>33</v>
      </c>
      <c r="AG20">
        <v>0</v>
      </c>
      <c r="AH20">
        <v>1</v>
      </c>
      <c r="AI20">
        <v>0</v>
      </c>
      <c r="AJ20">
        <v>6</v>
      </c>
      <c r="AK20">
        <v>325</v>
      </c>
      <c r="AL20">
        <v>2</v>
      </c>
      <c r="AM20">
        <v>334</v>
      </c>
      <c r="AN20" t="s">
        <v>33</v>
      </c>
      <c r="AO20">
        <v>0</v>
      </c>
      <c r="AP20">
        <v>1</v>
      </c>
      <c r="AQ20">
        <v>0</v>
      </c>
      <c r="AR20">
        <v>6</v>
      </c>
      <c r="AS20">
        <v>325</v>
      </c>
      <c r="AT20">
        <v>4.97</v>
      </c>
      <c r="AU20">
        <v>0.21</v>
      </c>
      <c r="AV20">
        <v>5</v>
      </c>
      <c r="AW20">
        <v>5</v>
      </c>
    </row>
    <row r="21" spans="1:113" ht="18.75" x14ac:dyDescent="0.25">
      <c r="A21" s="36" t="s">
        <v>22</v>
      </c>
      <c r="B21" s="36" t="s">
        <v>23</v>
      </c>
      <c r="C21" s="36" t="s">
        <v>23</v>
      </c>
      <c r="D21" s="36" t="s">
        <v>23</v>
      </c>
      <c r="E21" s="36" t="s">
        <v>23</v>
      </c>
      <c r="F21" s="36" t="s">
        <v>23</v>
      </c>
      <c r="G21" s="36" t="s">
        <v>23</v>
      </c>
      <c r="H21" s="36" t="s">
        <v>23</v>
      </c>
      <c r="I21" s="36" t="s">
        <v>23</v>
      </c>
      <c r="J21" s="36" t="s">
        <v>23</v>
      </c>
      <c r="K21" s="36" t="s">
        <v>23</v>
      </c>
      <c r="L21" s="36" t="s">
        <v>23</v>
      </c>
      <c r="M21" s="11">
        <f t="shared" ref="M21:M22" si="3">AG21</f>
        <v>1</v>
      </c>
      <c r="N21" s="11">
        <f t="shared" ref="N21:N22" si="4">AH21</f>
        <v>0</v>
      </c>
      <c r="O21" s="11">
        <f t="shared" ref="O21:O22" si="5">AI21</f>
        <v>3</v>
      </c>
      <c r="P21" s="11">
        <f t="shared" ref="P21:P22" si="6">AJ21</f>
        <v>9</v>
      </c>
      <c r="Q21" s="11">
        <f t="shared" ref="Q21:Q22" si="7">AK21</f>
        <v>304</v>
      </c>
      <c r="R21" s="11">
        <f t="shared" ref="R21:R22" si="8">AL21</f>
        <v>17</v>
      </c>
      <c r="S21" s="11">
        <f t="shared" ref="S21:S22" si="9">AM21</f>
        <v>334</v>
      </c>
      <c r="T21" s="12">
        <f t="shared" ref="T21:T22" si="10">M21/$S21</f>
        <v>2.9940119760479044E-3</v>
      </c>
      <c r="U21" s="12">
        <f t="shared" si="1"/>
        <v>0</v>
      </c>
      <c r="V21" s="12">
        <f t="shared" si="1"/>
        <v>8.9820359281437123E-3</v>
      </c>
      <c r="W21" s="12">
        <f t="shared" si="1"/>
        <v>2.6946107784431138E-2</v>
      </c>
      <c r="X21" s="12">
        <f t="shared" si="1"/>
        <v>0.91017964071856283</v>
      </c>
      <c r="Y21" s="12">
        <f t="shared" si="1"/>
        <v>5.089820359281437E-2</v>
      </c>
      <c r="Z21" s="20">
        <f t="shared" ref="Z21:Z22" si="11">(M21+N21)/(M21+N21+O21+P21+Q21)</f>
        <v>3.1545741324921135E-3</v>
      </c>
      <c r="AA21" s="19">
        <f t="shared" ref="AA21:AA22" si="12">(O21+P21+Q21)/(M21+N21+O21+P21+Q21)</f>
        <v>0.99684542586750791</v>
      </c>
      <c r="AB21" s="13">
        <f t="shared" ref="AB21:AB22" si="13">AT21</f>
        <v>4.9400000000000004</v>
      </c>
      <c r="AC21" s="26">
        <f t="shared" ref="AC21:AC22" si="14">AU21</f>
        <v>0.34</v>
      </c>
      <c r="AD21" s="25">
        <f t="shared" ref="AD21:AD22" si="15">AV21</f>
        <v>5</v>
      </c>
      <c r="AE21" s="25">
        <f t="shared" ref="AE21:AE22" si="16">AW21</f>
        <v>5</v>
      </c>
      <c r="AF21" s="24" t="s">
        <v>34</v>
      </c>
      <c r="AG21">
        <v>1</v>
      </c>
      <c r="AH21">
        <v>0</v>
      </c>
      <c r="AI21">
        <v>3</v>
      </c>
      <c r="AJ21">
        <v>9</v>
      </c>
      <c r="AK21">
        <v>304</v>
      </c>
      <c r="AL21">
        <v>17</v>
      </c>
      <c r="AM21">
        <v>334</v>
      </c>
      <c r="AN21" t="s">
        <v>34</v>
      </c>
      <c r="AO21">
        <v>1</v>
      </c>
      <c r="AP21">
        <v>0</v>
      </c>
      <c r="AQ21">
        <v>3</v>
      </c>
      <c r="AR21">
        <v>9</v>
      </c>
      <c r="AS21">
        <v>304</v>
      </c>
      <c r="AT21">
        <v>4.9400000000000004</v>
      </c>
      <c r="AU21">
        <v>0.34</v>
      </c>
      <c r="AV21">
        <v>5</v>
      </c>
      <c r="AW21">
        <v>5</v>
      </c>
    </row>
    <row r="22" spans="1:113" ht="18.75" x14ac:dyDescent="0.25">
      <c r="A22" s="36" t="s">
        <v>24</v>
      </c>
      <c r="B22" s="36" t="s">
        <v>25</v>
      </c>
      <c r="C22" s="36" t="s">
        <v>25</v>
      </c>
      <c r="D22" s="36" t="s">
        <v>25</v>
      </c>
      <c r="E22" s="36" t="s">
        <v>25</v>
      </c>
      <c r="F22" s="36" t="s">
        <v>25</v>
      </c>
      <c r="G22" s="36" t="s">
        <v>25</v>
      </c>
      <c r="H22" s="36" t="s">
        <v>25</v>
      </c>
      <c r="I22" s="36" t="s">
        <v>25</v>
      </c>
      <c r="J22" s="36" t="s">
        <v>25</v>
      </c>
      <c r="K22" s="36" t="s">
        <v>25</v>
      </c>
      <c r="L22" s="36" t="s">
        <v>25</v>
      </c>
      <c r="M22" s="11">
        <f t="shared" si="3"/>
        <v>0</v>
      </c>
      <c r="N22" s="11">
        <f t="shared" si="4"/>
        <v>0</v>
      </c>
      <c r="O22" s="11">
        <f t="shared" si="5"/>
        <v>0</v>
      </c>
      <c r="P22" s="11">
        <f t="shared" si="6"/>
        <v>12</v>
      </c>
      <c r="Q22" s="11">
        <f t="shared" si="7"/>
        <v>318</v>
      </c>
      <c r="R22" s="11">
        <f t="shared" si="8"/>
        <v>4</v>
      </c>
      <c r="S22" s="11">
        <f t="shared" si="9"/>
        <v>334</v>
      </c>
      <c r="T22" s="12">
        <f t="shared" si="10"/>
        <v>0</v>
      </c>
      <c r="U22" s="12">
        <f t="shared" si="1"/>
        <v>0</v>
      </c>
      <c r="V22" s="12">
        <f t="shared" si="1"/>
        <v>0</v>
      </c>
      <c r="W22" s="12">
        <f t="shared" si="1"/>
        <v>3.5928143712574849E-2</v>
      </c>
      <c r="X22" s="12">
        <f t="shared" si="1"/>
        <v>0.95209580838323349</v>
      </c>
      <c r="Y22" s="12">
        <f t="shared" si="1"/>
        <v>1.1976047904191617E-2</v>
      </c>
      <c r="Z22" s="20">
        <f t="shared" si="11"/>
        <v>0</v>
      </c>
      <c r="AA22" s="19">
        <f t="shared" si="12"/>
        <v>1</v>
      </c>
      <c r="AB22" s="13">
        <f t="shared" si="13"/>
        <v>4.96</v>
      </c>
      <c r="AC22" s="26">
        <f t="shared" si="14"/>
        <v>0.19</v>
      </c>
      <c r="AD22" s="25">
        <f t="shared" si="15"/>
        <v>5</v>
      </c>
      <c r="AE22" s="25">
        <f t="shared" si="16"/>
        <v>5</v>
      </c>
      <c r="AF22" s="24" t="s">
        <v>35</v>
      </c>
      <c r="AG22">
        <v>0</v>
      </c>
      <c r="AH22">
        <v>0</v>
      </c>
      <c r="AI22">
        <v>0</v>
      </c>
      <c r="AJ22">
        <v>12</v>
      </c>
      <c r="AK22">
        <v>318</v>
      </c>
      <c r="AL22">
        <v>4</v>
      </c>
      <c r="AM22">
        <v>334</v>
      </c>
      <c r="AN22" t="s">
        <v>35</v>
      </c>
      <c r="AO22">
        <v>0</v>
      </c>
      <c r="AP22">
        <v>0</v>
      </c>
      <c r="AQ22">
        <v>0</v>
      </c>
      <c r="AR22">
        <v>12</v>
      </c>
      <c r="AS22">
        <v>318</v>
      </c>
      <c r="AT22">
        <v>4.96</v>
      </c>
      <c r="AU22">
        <v>0.19</v>
      </c>
      <c r="AV22">
        <v>5</v>
      </c>
      <c r="AW22">
        <v>5</v>
      </c>
    </row>
    <row r="23" spans="1:113" ht="18.75" x14ac:dyDescent="0.3">
      <c r="A23" s="42" t="s">
        <v>27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3">
        <f>SUM(M20:M22)</f>
        <v>1</v>
      </c>
      <c r="N23" s="43">
        <f t="shared" ref="N23:R23" si="17">SUM(N20:N22)</f>
        <v>1</v>
      </c>
      <c r="O23" s="43">
        <f t="shared" si="17"/>
        <v>3</v>
      </c>
      <c r="P23" s="43">
        <f t="shared" si="17"/>
        <v>27</v>
      </c>
      <c r="Q23" s="43">
        <f t="shared" si="17"/>
        <v>947</v>
      </c>
      <c r="R23" s="43">
        <f t="shared" si="17"/>
        <v>23</v>
      </c>
      <c r="S23" s="43">
        <f>SUM(M23:R23)</f>
        <v>1002</v>
      </c>
      <c r="T23" s="44">
        <f t="shared" ref="T23:X23" si="18">+AVERAGE(T20:T22)</f>
        <v>9.980039920159682E-4</v>
      </c>
      <c r="U23" s="44">
        <f t="shared" si="18"/>
        <v>9.980039920159682E-4</v>
      </c>
      <c r="V23" s="44">
        <f t="shared" si="18"/>
        <v>2.9940119760479039E-3</v>
      </c>
      <c r="W23" s="44">
        <f t="shared" si="18"/>
        <v>2.6946107784431138E-2</v>
      </c>
      <c r="X23" s="44">
        <f t="shared" si="18"/>
        <v>0.94510978043912175</v>
      </c>
      <c r="Y23" s="44">
        <f>+AVERAGE(Y20:Y22)</f>
        <v>2.2954091816367265E-2</v>
      </c>
      <c r="Z23" s="45">
        <f t="shared" ref="Z23" si="19">(M23+N23)/(M23+N23+O23+P23+Q23)</f>
        <v>2.0429009193054137E-3</v>
      </c>
      <c r="AA23" s="46">
        <f t="shared" ref="AA23" si="20">(O23+P23+Q23)/(M23+N23+O23+P23+Q23)</f>
        <v>0.99795709908069463</v>
      </c>
      <c r="AB23" s="47">
        <f>+AVERAGE(AB20:AB22)</f>
        <v>4.956666666666667</v>
      </c>
      <c r="AC23" s="17"/>
      <c r="AD23" s="48">
        <v>5</v>
      </c>
      <c r="AE23" s="16"/>
    </row>
    <row r="25" spans="1:113" x14ac:dyDescent="0.25">
      <c r="V25" s="15"/>
    </row>
    <row r="27" spans="1:113" s="14" customFormat="1" ht="21" x14ac:dyDescent="0.3">
      <c r="A27" s="30" t="s">
        <v>26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113" ht="15.75" customHeight="1" x14ac:dyDescent="0.25">
      <c r="A28" s="21" t="s">
        <v>40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3"/>
    </row>
    <row r="29" spans="1:113" ht="15.75" customHeight="1" x14ac:dyDescent="0.25">
      <c r="A29" s="21" t="s">
        <v>41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3"/>
    </row>
    <row r="30" spans="1:113" ht="15.75" customHeight="1" x14ac:dyDescent="0.25">
      <c r="A30" s="21" t="s">
        <v>42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3"/>
    </row>
    <row r="31" spans="1:113" ht="15.75" customHeight="1" x14ac:dyDescent="0.25">
      <c r="A31" s="21" t="s">
        <v>43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3"/>
    </row>
    <row r="32" spans="1:113" ht="15.75" customHeight="1" x14ac:dyDescent="0.25">
      <c r="A32" s="21" t="s">
        <v>44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3"/>
    </row>
    <row r="33" spans="1:31" ht="15.75" customHeight="1" x14ac:dyDescent="0.25">
      <c r="A33" s="21" t="s">
        <v>45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3"/>
    </row>
    <row r="34" spans="1:31" ht="15.75" customHeight="1" x14ac:dyDescent="0.25">
      <c r="A34" s="21" t="s">
        <v>46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3"/>
    </row>
    <row r="35" spans="1:31" ht="15.75" customHeight="1" x14ac:dyDescent="0.25">
      <c r="A35" s="21" t="s">
        <v>47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3"/>
    </row>
    <row r="36" spans="1:31" ht="15.75" x14ac:dyDescent="0.25">
      <c r="A36" s="21" t="s">
        <v>48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3"/>
    </row>
    <row r="37" spans="1:31" ht="15.75" x14ac:dyDescent="0.25">
      <c r="A37" s="21" t="s">
        <v>49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3"/>
    </row>
    <row r="38" spans="1:31" ht="15.75" x14ac:dyDescent="0.25">
      <c r="A38" s="21" t="s">
        <v>50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3"/>
    </row>
    <row r="39" spans="1:31" ht="15.75" customHeight="1" x14ac:dyDescent="0.25">
      <c r="A39" s="21" t="s">
        <v>51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3"/>
    </row>
    <row r="40" spans="1:31" ht="15.75" x14ac:dyDescent="0.25">
      <c r="A40" s="21" t="s">
        <v>52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3"/>
    </row>
    <row r="41" spans="1:31" ht="15.75" customHeight="1" x14ac:dyDescent="0.25">
      <c r="A41" s="21" t="s">
        <v>53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3"/>
    </row>
    <row r="42" spans="1:31" ht="15.75" customHeight="1" x14ac:dyDescent="0.25">
      <c r="A42" s="21" t="s">
        <v>54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3"/>
    </row>
    <row r="43" spans="1:31" ht="15.75" customHeight="1" x14ac:dyDescent="0.25">
      <c r="A43" s="21" t="s">
        <v>55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3"/>
    </row>
    <row r="44" spans="1:31" ht="15.75" x14ac:dyDescent="0.25">
      <c r="A44" s="21" t="s">
        <v>56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3"/>
    </row>
    <row r="45" spans="1:31" ht="15.75" x14ac:dyDescent="0.25">
      <c r="A45" s="21" t="s">
        <v>57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3"/>
    </row>
    <row r="46" spans="1:31" ht="15.75" x14ac:dyDescent="0.25">
      <c r="A46" s="21" t="s">
        <v>58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3"/>
    </row>
    <row r="47" spans="1:31" ht="15.75" x14ac:dyDescent="0.25">
      <c r="A47" s="21" t="s">
        <v>59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3"/>
    </row>
    <row r="48" spans="1:31" ht="15.75" x14ac:dyDescent="0.25">
      <c r="A48" s="21" t="s">
        <v>60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3"/>
    </row>
    <row r="49" spans="1:31" ht="15.75" x14ac:dyDescent="0.25">
      <c r="A49" s="21" t="s">
        <v>61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3"/>
    </row>
    <row r="50" spans="1:31" ht="15.75" x14ac:dyDescent="0.25">
      <c r="A50" s="21" t="s">
        <v>62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3"/>
    </row>
    <row r="51" spans="1:31" ht="15.75" x14ac:dyDescent="0.25">
      <c r="A51" s="21" t="s">
        <v>63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3"/>
    </row>
    <row r="52" spans="1:31" ht="15.75" x14ac:dyDescent="0.25">
      <c r="A52" s="21" t="s">
        <v>64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3"/>
    </row>
    <row r="53" spans="1:31" ht="15.75" x14ac:dyDescent="0.25">
      <c r="A53" s="21" t="s">
        <v>65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3"/>
    </row>
    <row r="54" spans="1:31" ht="15.75" x14ac:dyDescent="0.25">
      <c r="A54" s="21" t="s">
        <v>66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3"/>
    </row>
    <row r="55" spans="1:31" ht="15.75" x14ac:dyDescent="0.25">
      <c r="A55" s="21" t="s">
        <v>67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3"/>
    </row>
    <row r="56" spans="1:31" ht="15.75" x14ac:dyDescent="0.25">
      <c r="A56" s="21" t="s">
        <v>68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3"/>
    </row>
    <row r="57" spans="1:31" ht="15.75" x14ac:dyDescent="0.25">
      <c r="A57" s="21" t="s">
        <v>69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3"/>
    </row>
    <row r="58" spans="1:31" ht="15.75" x14ac:dyDescent="0.25">
      <c r="A58" s="21" t="s">
        <v>70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3"/>
    </row>
    <row r="59" spans="1:31" ht="15.75" x14ac:dyDescent="0.25">
      <c r="A59" s="21" t="s">
        <v>71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3"/>
    </row>
    <row r="60" spans="1:31" ht="15.75" x14ac:dyDescent="0.25">
      <c r="A60" s="21" t="s">
        <v>72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3"/>
    </row>
    <row r="61" spans="1:31" ht="15.75" x14ac:dyDescent="0.25">
      <c r="A61" s="21" t="s">
        <v>73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3"/>
    </row>
    <row r="62" spans="1:31" ht="15.75" x14ac:dyDescent="0.25">
      <c r="A62" s="21" t="s">
        <v>74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3"/>
    </row>
    <row r="63" spans="1:31" ht="15.75" x14ac:dyDescent="0.25">
      <c r="A63" s="21" t="s">
        <v>75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3"/>
    </row>
    <row r="64" spans="1:31" ht="15.75" x14ac:dyDescent="0.25">
      <c r="A64" s="21" t="s">
        <v>76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3"/>
    </row>
    <row r="65" spans="1:31" ht="15.75" x14ac:dyDescent="0.25">
      <c r="A65" s="21" t="s">
        <v>77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3"/>
    </row>
    <row r="66" spans="1:31" ht="15.75" x14ac:dyDescent="0.25">
      <c r="A66" s="21" t="s">
        <v>78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3"/>
    </row>
    <row r="67" spans="1:31" ht="15.75" x14ac:dyDescent="0.25">
      <c r="A67" s="21" t="s">
        <v>79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3"/>
    </row>
    <row r="68" spans="1:31" ht="15.75" x14ac:dyDescent="0.25">
      <c r="A68" s="21" t="s">
        <v>80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3"/>
    </row>
    <row r="69" spans="1:31" ht="15.75" x14ac:dyDescent="0.25">
      <c r="A69" s="21" t="s">
        <v>81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3"/>
    </row>
    <row r="70" spans="1:31" ht="15.75" x14ac:dyDescent="0.25">
      <c r="A70" s="21" t="s">
        <v>82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3"/>
    </row>
    <row r="71" spans="1:31" ht="15.75" x14ac:dyDescent="0.25">
      <c r="A71" s="21" t="s">
        <v>83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3"/>
    </row>
    <row r="72" spans="1:31" ht="15.75" x14ac:dyDescent="0.25">
      <c r="A72" s="21" t="s">
        <v>84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3"/>
    </row>
    <row r="73" spans="1:31" ht="15.75" x14ac:dyDescent="0.25">
      <c r="A73" s="21" t="s">
        <v>85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3"/>
    </row>
    <row r="74" spans="1:31" ht="15.75" x14ac:dyDescent="0.25">
      <c r="A74" s="21" t="s">
        <v>86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3"/>
    </row>
    <row r="75" spans="1:31" ht="15.75" x14ac:dyDescent="0.25">
      <c r="A75" s="21" t="s">
        <v>87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3"/>
    </row>
    <row r="76" spans="1:31" ht="15.75" x14ac:dyDescent="0.25">
      <c r="A76" s="21" t="s">
        <v>88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3"/>
    </row>
    <row r="77" spans="1:31" ht="15.75" x14ac:dyDescent="0.25">
      <c r="A77" s="21" t="s">
        <v>89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3"/>
    </row>
    <row r="78" spans="1:31" ht="15.75" x14ac:dyDescent="0.25">
      <c r="A78" s="21" t="s">
        <v>90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3"/>
    </row>
    <row r="79" spans="1:31" ht="15.75" x14ac:dyDescent="0.25">
      <c r="A79" s="21" t="s">
        <v>91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3"/>
    </row>
    <row r="80" spans="1:31" ht="15.75" x14ac:dyDescent="0.25">
      <c r="A80" s="21" t="s">
        <v>92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3"/>
    </row>
    <row r="81" spans="1:31" ht="15.75" x14ac:dyDescent="0.25">
      <c r="A81" s="21" t="s">
        <v>93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3"/>
    </row>
    <row r="82" spans="1:31" ht="15.75" x14ac:dyDescent="0.25">
      <c r="A82" s="21" t="s">
        <v>94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3"/>
    </row>
    <row r="83" spans="1:31" ht="15.75" x14ac:dyDescent="0.25">
      <c r="A83" s="21" t="s">
        <v>95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3"/>
    </row>
    <row r="84" spans="1:31" ht="15.75" x14ac:dyDescent="0.25">
      <c r="A84" s="21" t="s">
        <v>36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3"/>
    </row>
    <row r="85" spans="1:31" ht="15.75" x14ac:dyDescent="0.25">
      <c r="A85" s="21" t="s">
        <v>96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3"/>
    </row>
    <row r="86" spans="1:31" ht="15.75" x14ac:dyDescent="0.25">
      <c r="A86" s="21" t="s">
        <v>97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3"/>
    </row>
    <row r="87" spans="1:31" ht="15.75" x14ac:dyDescent="0.25">
      <c r="A87" s="21" t="s">
        <v>98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3"/>
    </row>
    <row r="88" spans="1:31" ht="15.75" x14ac:dyDescent="0.25">
      <c r="A88" s="21" t="s">
        <v>99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3"/>
    </row>
    <row r="89" spans="1:31" ht="15.75" x14ac:dyDescent="0.25">
      <c r="A89" s="21" t="s">
        <v>100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3"/>
    </row>
    <row r="90" spans="1:31" ht="15.75" x14ac:dyDescent="0.25">
      <c r="A90" s="21" t="s">
        <v>101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3"/>
    </row>
    <row r="91" spans="1:31" ht="15.75" x14ac:dyDescent="0.25">
      <c r="A91" s="21" t="s">
        <v>102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3"/>
    </row>
    <row r="92" spans="1:31" ht="15.75" x14ac:dyDescent="0.25">
      <c r="A92" s="21" t="s">
        <v>103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3"/>
    </row>
    <row r="93" spans="1:31" ht="15.75" x14ac:dyDescent="0.25">
      <c r="A93" s="21" t="s">
        <v>104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3"/>
    </row>
    <row r="94" spans="1:31" ht="15.75" x14ac:dyDescent="0.25">
      <c r="A94" s="21" t="s">
        <v>105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3"/>
    </row>
  </sheetData>
  <sheetProtection sheet="1" objects="1" scenarios="1"/>
  <mergeCells count="19">
    <mergeCell ref="A27:AE27"/>
    <mergeCell ref="A9:B9"/>
    <mergeCell ref="A10:B10"/>
    <mergeCell ref="A11:B11"/>
    <mergeCell ref="A16:L18"/>
    <mergeCell ref="M16:R17"/>
    <mergeCell ref="T16:Y17"/>
    <mergeCell ref="AB16:AE17"/>
    <mergeCell ref="A19:AE19"/>
    <mergeCell ref="A20:L20"/>
    <mergeCell ref="A21:L21"/>
    <mergeCell ref="A22:L22"/>
    <mergeCell ref="A23:L23"/>
    <mergeCell ref="Z16:AA17"/>
    <mergeCell ref="A2:AE2"/>
    <mergeCell ref="A4:AE4"/>
    <mergeCell ref="A5:AE5"/>
    <mergeCell ref="A6:AE6"/>
    <mergeCell ref="A8:E8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Universidad de Jaén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Edu .</cp:lastModifiedBy>
  <cp:lastPrinted>2022-03-17T07:28:25Z</cp:lastPrinted>
  <dcterms:created xsi:type="dcterms:W3CDTF">2015-02-03T08:46:39Z</dcterms:created>
  <dcterms:modified xsi:type="dcterms:W3CDTF">2026-01-29T08:46:11Z</dcterms:modified>
</cp:coreProperties>
</file>