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stadisticas\ENCUESTAS\Encuestas 2025\POSTSERVICIO\PASADOS A SIGCSUA\"/>
    </mc:Choice>
  </mc:AlternateContent>
  <xr:revisionPtr revIDLastSave="0" documentId="13_ncr:1_{554B1C1B-1364-4169-950B-8FF3F85C3C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Hoja1!$A$1:$AE$57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C25" i="1" l="1"/>
  <c r="AD25" i="1"/>
  <c r="AE25" i="1"/>
  <c r="AB25" i="1"/>
  <c r="N25" i="1"/>
  <c r="O25" i="1"/>
  <c r="P25" i="1"/>
  <c r="Q25" i="1"/>
  <c r="R25" i="1"/>
  <c r="S25" i="1"/>
  <c r="V25" i="1" s="1"/>
  <c r="M25" i="1"/>
  <c r="AB21" i="1"/>
  <c r="AC21" i="1"/>
  <c r="AD21" i="1"/>
  <c r="AE21" i="1"/>
  <c r="AB22" i="1"/>
  <c r="AC22" i="1"/>
  <c r="AD22" i="1"/>
  <c r="AE22" i="1"/>
  <c r="AC20" i="1"/>
  <c r="AD20" i="1"/>
  <c r="AE20" i="1"/>
  <c r="AB20" i="1"/>
  <c r="M21" i="1"/>
  <c r="Z21" i="1" s="1"/>
  <c r="N21" i="1"/>
  <c r="O21" i="1"/>
  <c r="P21" i="1"/>
  <c r="Q21" i="1"/>
  <c r="R21" i="1"/>
  <c r="S21" i="1"/>
  <c r="M22" i="1"/>
  <c r="N22" i="1"/>
  <c r="O22" i="1"/>
  <c r="V22" i="1" s="1"/>
  <c r="P22" i="1"/>
  <c r="W22" i="1" s="1"/>
  <c r="Q22" i="1"/>
  <c r="X22" i="1" s="1"/>
  <c r="R22" i="1"/>
  <c r="Y22" i="1" s="1"/>
  <c r="S22" i="1"/>
  <c r="N20" i="1"/>
  <c r="O20" i="1"/>
  <c r="P20" i="1"/>
  <c r="Q20" i="1"/>
  <c r="R20" i="1"/>
  <c r="S20" i="1"/>
  <c r="U20" i="1" s="1"/>
  <c r="M20" i="1"/>
  <c r="AA20" i="1" s="1"/>
  <c r="C11" i="1"/>
  <c r="AD23" i="1" l="1"/>
  <c r="Z22" i="1"/>
  <c r="AA22" i="1"/>
  <c r="Y21" i="1"/>
  <c r="V20" i="1"/>
  <c r="X25" i="1"/>
  <c r="W21" i="1"/>
  <c r="W20" i="1"/>
  <c r="U21" i="1"/>
  <c r="W25" i="1"/>
  <c r="U22" i="1"/>
  <c r="T21" i="1"/>
  <c r="T22" i="1"/>
  <c r="Y20" i="1"/>
  <c r="X20" i="1"/>
  <c r="U25" i="1"/>
  <c r="X21" i="1"/>
  <c r="AA21" i="1"/>
  <c r="M23" i="1"/>
  <c r="V21" i="1"/>
  <c r="Q23" i="1"/>
  <c r="AA25" i="1"/>
  <c r="Y25" i="1"/>
  <c r="T25" i="1"/>
  <c r="Z25" i="1"/>
  <c r="AB23" i="1"/>
  <c r="R23" i="1"/>
  <c r="P23" i="1"/>
  <c r="O23" i="1"/>
  <c r="N23" i="1"/>
  <c r="T20" i="1"/>
  <c r="Z20" i="1"/>
  <c r="AA23" i="1" l="1"/>
  <c r="S23" i="1"/>
  <c r="W23" i="1" s="1"/>
  <c r="Z23" i="1"/>
  <c r="T23" i="1" l="1"/>
  <c r="X23" i="1"/>
  <c r="V23" i="1"/>
  <c r="U23" i="1"/>
  <c r="Y23" i="1"/>
</calcChain>
</file>

<file path=xl/sharedStrings.xml><?xml version="1.0" encoding="utf-8"?>
<sst xmlns="http://schemas.openxmlformats.org/spreadsheetml/2006/main" count="75" uniqueCount="45">
  <si>
    <t>Servicio de Planificación y Evaluación</t>
  </si>
  <si>
    <t>RESULTADOS DE LA ENCUESTA POSTSERVICIO</t>
  </si>
  <si>
    <t xml:space="preserve">SATISFACCIÓN USUARIOS </t>
  </si>
  <si>
    <t>FRECUENCIAS ABSOLUTAS</t>
  </si>
  <si>
    <t>FRECUENCIAS RELATIVAS</t>
  </si>
  <si>
    <t>FRECUENCIAS POR NIVEL DE SATISFACCIÓN</t>
  </si>
  <si>
    <t>MEDIDAS ESTADISTICAS</t>
  </si>
  <si>
    <t>Muy Insatisfecho (1)</t>
  </si>
  <si>
    <t>Insatisfecho (2)</t>
  </si>
  <si>
    <t>Algo Satisfecho (3)</t>
  </si>
  <si>
    <t>Bastante Satisfecho (4)</t>
  </si>
  <si>
    <t>Muy Satisfecho (5)</t>
  </si>
  <si>
    <t>No sabe/No contesta</t>
  </si>
  <si>
    <t>Total</t>
  </si>
  <si>
    <t>Insatisfacción en % (1+2)</t>
  </si>
  <si>
    <t>Satisfacción en % (3+4+5)</t>
  </si>
  <si>
    <t>Media</t>
  </si>
  <si>
    <t>Desvi. Tipica</t>
  </si>
  <si>
    <t>Mediana</t>
  </si>
  <si>
    <t>Moda</t>
  </si>
  <si>
    <t>TOTAL</t>
  </si>
  <si>
    <t>Global</t>
  </si>
  <si>
    <t>Observaciones/Sugerencias</t>
  </si>
  <si>
    <t>PROCESO PC06. GESTIÓN DE LOS RECURSOS DE INFORMACIÓN Y CONOCIMIENTO.</t>
  </si>
  <si>
    <t>Servicio de Información y Asuntos Generales</t>
  </si>
  <si>
    <t>QUEJAS Y SUGERENCIAS</t>
  </si>
  <si>
    <t>1. Ha sido fácil encontrar la página del buzón. :</t>
  </si>
  <si>
    <t>2. Me han respondido en el período acordado. :</t>
  </si>
  <si>
    <t>3. La respuesta ha sido clara y precisa. :</t>
  </si>
  <si>
    <t>4. Valoración global respecto al sistema de quejas/sugerencias. :</t>
  </si>
  <si>
    <t>Nº ENCUESTAS ENVIADAS</t>
  </si>
  <si>
    <t>Nº ENCUESTAS RECIBIDAS</t>
  </si>
  <si>
    <t>TASA DE RESPUESTA</t>
  </si>
  <si>
    <t>Desvi, Tipica</t>
  </si>
  <si>
    <t>NS/NC</t>
  </si>
  <si>
    <t>[1. Ha sido fácil encontrar la página del buzón. ] Para conocer su grado de satisfacción con el servicio prestado, le agradecerímos responda a las siguientes preguntas, teniendo en cuenta que "1" significa "totalmente insatisfecho" y "5" "totalmente</t>
  </si>
  <si>
    <t>[2. Me han respondido en el período acordado. ] Para conocer su grado de satisfacción con el servicio prestado, le agradecerímos responda a las siguientes preguntas, teniendo en cuenta que "1" significa "totalmente insatisfecho" y "5" "totalmente satis</t>
  </si>
  <si>
    <t>[3. La respuesta ha sido clara y precisa. ] Para conocer su grado de satisfacción con el servicio prestado, le agradecerímos responda a las siguientes preguntas, teniendo en cuenta que "1" significa "totalmente insatisfecho</t>
  </si>
  <si>
    <t>[4. Valoración global respecto al sistema de quejas/sugerencias. ] Para conocer su grado de satisfacción con el servicio prestado, le agradecerímos responda a las siguientes preguntas, teniendo en cuenta que "1" significa "totalmente insatisfecho" y "5</t>
  </si>
  <si>
    <t>Datos extraídos a 29 de enero de 2026</t>
  </si>
  <si>
    <t>Período: enero - diciembre 2025</t>
  </si>
  <si>
    <t>a Existen múltiples modos. Se muestra el valor más pequeño</t>
  </si>
  <si>
    <t>Buenos días, de  mis sugerencias , todavía no se han llevado a cabo y creo que no son difíciles de ejecutar. Un saludo</t>
  </si>
  <si>
    <t>Nula empatía en la respuesta. Así es difícil que alguien se anime a hacer sugerencias.</t>
  </si>
  <si>
    <t>Poner maquinas y fuentes en el A0, por favor¡¡¡¡¡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</si>
</sst>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"/>
    <numFmt numFmtId="165" formatCode="####.00"/>
    <numFmt numFmtId="166" formatCode="####.0"/>
    <numFmt numFmtId="167" formatCode="####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0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4"/>
      <color indexed="8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4" fillId="0" borderId="0"/>
  </cellStyleXfs>
  <cellXfs count="91">
    <xf numFmtId="0" fontId="0" fillId="0" borderId="0" xfId="0"/>
    <xf numFmtId="0" fontId="4" fillId="0" borderId="0" xfId="2" applyAlignment="1"/>
    <xf numFmtId="10" fontId="5" fillId="0" borderId="0" xfId="2" applyNumberFormat="1" applyFont="1" applyAlignment="1"/>
    <xf numFmtId="0" fontId="4" fillId="0" borderId="0" xfId="2"/>
    <xf numFmtId="0" fontId="6" fillId="0" borderId="0" xfId="2" applyFont="1"/>
    <xf numFmtId="0" fontId="6" fillId="0" borderId="0" xfId="2" applyFont="1" applyAlignment="1"/>
    <xf numFmtId="0" fontId="6" fillId="0" borderId="0" xfId="2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164" fontId="13" fillId="0" borderId="4" xfId="4" applyNumberFormat="1" applyFont="1" applyBorder="1" applyAlignment="1">
      <alignment horizontal="center" vertical="center" wrapText="1"/>
    </xf>
    <xf numFmtId="10" fontId="13" fillId="0" borderId="4" xfId="1" applyNumberFormat="1" applyFont="1" applyBorder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165" fontId="13" fillId="0" borderId="4" xfId="5" applyNumberFormat="1" applyFont="1" applyBorder="1" applyAlignment="1">
      <alignment horizontal="center" vertical="center" wrapText="1"/>
    </xf>
    <xf numFmtId="164" fontId="13" fillId="0" borderId="4" xfId="5" applyNumberFormat="1" applyFont="1" applyBorder="1" applyAlignment="1">
      <alignment horizontal="center" vertical="center" wrapText="1"/>
    </xf>
    <xf numFmtId="164" fontId="16" fillId="8" borderId="7" xfId="5" applyNumberFormat="1" applyFont="1" applyFill="1" applyBorder="1" applyAlignment="1">
      <alignment horizontal="center" vertical="center" wrapText="1"/>
    </xf>
    <xf numFmtId="10" fontId="17" fillId="8" borderId="7" xfId="0" applyNumberFormat="1" applyFont="1" applyFill="1" applyBorder="1" applyAlignment="1">
      <alignment horizontal="center" vertical="center" wrapText="1"/>
    </xf>
    <xf numFmtId="165" fontId="16" fillId="8" borderId="7" xfId="5" applyNumberFormat="1" applyFont="1" applyFill="1" applyBorder="1" applyAlignment="1">
      <alignment horizontal="center" vertical="center" wrapText="1"/>
    </xf>
    <xf numFmtId="165" fontId="18" fillId="3" borderId="7" xfId="5" applyNumberFormat="1" applyFont="1" applyFill="1" applyBorder="1" applyAlignment="1">
      <alignment horizontal="center" vertical="center" wrapText="1"/>
    </xf>
    <xf numFmtId="164" fontId="18" fillId="3" borderId="7" xfId="5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64" fontId="13" fillId="0" borderId="0" xfId="3" applyNumberFormat="1" applyFont="1" applyBorder="1" applyAlignment="1">
      <alignment horizontal="right" vertical="top"/>
    </xf>
    <xf numFmtId="165" fontId="13" fillId="0" borderId="0" xfId="3" applyNumberFormat="1" applyFont="1" applyBorder="1" applyAlignment="1">
      <alignment horizontal="right" vertical="top"/>
    </xf>
    <xf numFmtId="10" fontId="8" fillId="0" borderId="0" xfId="0" applyNumberFormat="1" applyFont="1" applyBorder="1" applyAlignment="1">
      <alignment horizontal="center" vertical="center" wrapText="1"/>
    </xf>
    <xf numFmtId="165" fontId="13" fillId="0" borderId="0" xfId="5" applyNumberFormat="1" applyFont="1" applyBorder="1" applyAlignment="1">
      <alignment horizontal="right" vertical="top"/>
    </xf>
    <xf numFmtId="164" fontId="13" fillId="0" borderId="0" xfId="5" applyNumberFormat="1" applyFont="1" applyBorder="1" applyAlignment="1">
      <alignment horizontal="right" vertical="top"/>
    </xf>
    <xf numFmtId="0" fontId="0" fillId="0" borderId="0" xfId="0" applyBorder="1"/>
    <xf numFmtId="0" fontId="0" fillId="0" borderId="0" xfId="0" applyFont="1"/>
    <xf numFmtId="0" fontId="1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8" fillId="0" borderId="0" xfId="0" applyFont="1" applyAlignment="1">
      <alignment horizontal="left"/>
    </xf>
    <xf numFmtId="0" fontId="12" fillId="6" borderId="0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164" fontId="13" fillId="0" borderId="8" xfId="5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0" fontId="8" fillId="0" borderId="8" xfId="1" applyNumberFormat="1" applyFont="1" applyBorder="1" applyAlignment="1">
      <alignment horizontal="center" vertical="center" wrapText="1"/>
    </xf>
    <xf numFmtId="10" fontId="13" fillId="0" borderId="8" xfId="1" applyNumberFormat="1" applyFont="1" applyBorder="1" applyAlignment="1">
      <alignment horizontal="center" vertical="center" wrapText="1"/>
    </xf>
    <xf numFmtId="165" fontId="13" fillId="0" borderId="8" xfId="5" applyNumberFormat="1" applyFont="1" applyBorder="1" applyAlignment="1">
      <alignment horizontal="center" vertical="center"/>
    </xf>
    <xf numFmtId="166" fontId="13" fillId="0" borderId="8" xfId="5" applyNumberFormat="1" applyFont="1" applyBorder="1" applyAlignment="1">
      <alignment horizontal="center" vertical="center"/>
    </xf>
    <xf numFmtId="164" fontId="13" fillId="0" borderId="8" xfId="5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 shrinkToFit="1"/>
    </xf>
    <xf numFmtId="0" fontId="0" fillId="0" borderId="0" xfId="0" applyAlignment="1">
      <alignment wrapText="1"/>
    </xf>
    <xf numFmtId="0" fontId="6" fillId="10" borderId="0" xfId="0" applyFont="1" applyFill="1" applyBorder="1" applyAlignment="1">
      <alignment horizontal="center" vertical="center" wrapText="1" shrinkToFit="1"/>
    </xf>
    <xf numFmtId="0" fontId="0" fillId="10" borderId="0" xfId="0" applyFont="1" applyFill="1"/>
    <xf numFmtId="0" fontId="0" fillId="0" borderId="0" xfId="0" applyAlignment="1"/>
    <xf numFmtId="0" fontId="4" fillId="0" borderId="0" xfId="2" applyAlignment="1">
      <alignment horizontal="left"/>
    </xf>
    <xf numFmtId="0" fontId="6" fillId="0" borderId="0" xfId="2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/>
    </xf>
    <xf numFmtId="0" fontId="4" fillId="0" borderId="0" xfId="5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167" fontId="13" fillId="0" borderId="4" xfId="5" applyNumberFormat="1" applyFont="1" applyBorder="1" applyAlignment="1">
      <alignment horizontal="center" vertical="center" wrapText="1"/>
    </xf>
    <xf numFmtId="0" fontId="11" fillId="11" borderId="4" xfId="0" applyFont="1" applyFill="1" applyBorder="1" applyAlignment="1">
      <alignment horizontal="center" vertical="center" wrapText="1" shrinkToFit="1"/>
    </xf>
    <xf numFmtId="0" fontId="6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 shrinkToFit="1"/>
    </xf>
    <xf numFmtId="0" fontId="20" fillId="0" borderId="0" xfId="0" applyFont="1" applyAlignment="1">
      <alignment horizontal="center" vertical="center" wrapText="1" shrinkToFit="1"/>
    </xf>
    <xf numFmtId="0" fontId="13" fillId="0" borderId="1" xfId="3" applyFont="1" applyBorder="1" applyAlignment="1">
      <alignment horizontal="left" vertical="center" wrapText="1"/>
    </xf>
    <xf numFmtId="0" fontId="13" fillId="0" borderId="2" xfId="3" applyFont="1" applyBorder="1" applyAlignment="1">
      <alignment horizontal="left" vertical="center" wrapText="1"/>
    </xf>
    <xf numFmtId="0" fontId="13" fillId="0" borderId="3" xfId="3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left" vertical="center"/>
    </xf>
    <xf numFmtId="0" fontId="15" fillId="8" borderId="2" xfId="0" applyFont="1" applyFill="1" applyBorder="1" applyAlignment="1">
      <alignment horizontal="left" vertical="center"/>
    </xf>
    <xf numFmtId="0" fontId="15" fillId="8" borderId="3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3" fillId="9" borderId="0" xfId="5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 shrinkToFit="1"/>
    </xf>
    <xf numFmtId="10" fontId="7" fillId="2" borderId="4" xfId="1" applyNumberFormat="1" applyFont="1" applyFill="1" applyBorder="1" applyAlignment="1">
      <alignment horizontal="center" vertical="center" wrapText="1" shrinkToFit="1"/>
    </xf>
  </cellXfs>
  <cellStyles count="6">
    <cellStyle name="Cabecera Vicerrectorado" xfId="2" xr:uid="{00000000-0005-0000-0000-000000000000}"/>
    <cellStyle name="Normal" xfId="0" builtinId="0"/>
    <cellStyle name="Normal_Hoja1" xfId="5" xr:uid="{00000000-0005-0000-0000-000002000000}"/>
    <cellStyle name="Normal_Hoja1_1" xfId="3" xr:uid="{00000000-0005-0000-0000-000003000000}"/>
    <cellStyle name="Normal_Hoja1_2" xfId="4" xr:uid="{00000000-0005-0000-0000-000004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1291705349059"/>
          <c:y val="5.5233853006681516E-2"/>
          <c:w val="0.78701491134568879"/>
          <c:h val="0.73547464991353295"/>
        </c:manualLayout>
      </c:layout>
      <c:barChart>
        <c:barDir val="bar"/>
        <c:grouping val="clustered"/>
        <c:varyColors val="0"/>
        <c:ser>
          <c:idx val="0"/>
          <c:order val="0"/>
          <c:tx>
            <c:v>SATISFACCIÓN GLOBAL</c:v>
          </c:tx>
          <c:invertIfNegative val="0"/>
          <c:dLbls>
            <c:spPr>
              <a:solidFill>
                <a:sysClr val="window" lastClr="FFFFFF"/>
              </a:solidFill>
            </c:spPr>
            <c:txPr>
              <a:bodyPr/>
              <a:lstStyle/>
              <a:p>
                <a:pPr>
                  <a:defRPr sz="1600" b="1">
                    <a:solidFill>
                      <a:schemeClr val="accent6">
                        <a:lumMod val="50000"/>
                      </a:schemeClr>
                    </a:solidFill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Hoja1!$T$24:$Y$24</c:f>
              <c:strCache>
                <c:ptCount val="6"/>
                <c:pt idx="0">
                  <c:v>Muy Insatisfecho (1)</c:v>
                </c:pt>
                <c:pt idx="1">
                  <c:v>Insatisfecho (2)</c:v>
                </c:pt>
                <c:pt idx="2">
                  <c:v>Algo Satisfecho (3)</c:v>
                </c:pt>
                <c:pt idx="3">
                  <c:v>Bastante Satisfecho (4)</c:v>
                </c:pt>
                <c:pt idx="4">
                  <c:v>Muy Satisfecho (5)</c:v>
                </c:pt>
                <c:pt idx="5">
                  <c:v>No sabe/No contesta</c:v>
                </c:pt>
              </c:strCache>
            </c:strRef>
          </c:cat>
          <c:val>
            <c:numRef>
              <c:f>Hoja1!$T$25:$Y$25</c:f>
              <c:numCache>
                <c:formatCode>0.00%</c:formatCode>
                <c:ptCount val="6"/>
                <c:pt idx="0">
                  <c:v>0.23076923076923078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0.15384615384615385</c:v>
                </c:pt>
                <c:pt idx="4">
                  <c:v>0.30769230769230771</c:v>
                </c:pt>
                <c:pt idx="5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2E-4C6B-9FC2-3F65F3E12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851104"/>
        <c:axId val="216901992"/>
      </c:barChart>
      <c:catAx>
        <c:axId val="21985110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>
            <a:solidFill>
              <a:srgbClr val="C0504D">
                <a:lumMod val="75000"/>
              </a:srgbClr>
            </a:solidFill>
          </a:ln>
        </c:spPr>
        <c:txPr>
          <a:bodyPr/>
          <a:lstStyle/>
          <a:p>
            <a:pPr>
              <a:defRPr sz="1600" b="1">
                <a:solidFill>
                  <a:schemeClr val="accent1">
                    <a:lumMod val="75000"/>
                  </a:schemeClr>
                </a:solidFill>
              </a:defRPr>
            </a:pPr>
            <a:endParaRPr lang="es-ES"/>
          </a:p>
        </c:txPr>
        <c:crossAx val="216901992"/>
        <c:crosses val="autoZero"/>
        <c:auto val="1"/>
        <c:lblAlgn val="ctr"/>
        <c:lblOffset val="100"/>
        <c:noMultiLvlLbl val="0"/>
      </c:catAx>
      <c:valAx>
        <c:axId val="216901992"/>
        <c:scaling>
          <c:orientation val="minMax"/>
          <c:max val="1"/>
        </c:scaling>
        <c:delete val="0"/>
        <c:axPos val="b"/>
        <c:numFmt formatCode="0.00%" sourceLinked="1"/>
        <c:majorTickMark val="out"/>
        <c:minorTickMark val="none"/>
        <c:tickLblPos val="nextTo"/>
        <c:spPr>
          <a:ln>
            <a:solidFill>
              <a:srgbClr val="C0504D">
                <a:lumMod val="75000"/>
              </a:srgbClr>
            </a:solidFill>
          </a:ln>
        </c:spPr>
        <c:txPr>
          <a:bodyPr/>
          <a:lstStyle/>
          <a:p>
            <a:pPr>
              <a:defRPr sz="1600" b="1">
                <a:solidFill>
                  <a:schemeClr val="accent1">
                    <a:lumMod val="75000"/>
                  </a:schemeClr>
                </a:solidFill>
              </a:defRPr>
            </a:pPr>
            <a:endParaRPr lang="es-ES"/>
          </a:p>
        </c:txPr>
        <c:crossAx val="219851104"/>
        <c:crosses val="autoZero"/>
        <c:crossBetween val="between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19875892061505654"/>
          <c:y val="0.897253529277658"/>
          <c:w val="0.49013339525534411"/>
          <c:h val="6.2364449432685133E-2"/>
        </c:manualLayout>
      </c:layout>
      <c:overlay val="0"/>
      <c:txPr>
        <a:bodyPr/>
        <a:lstStyle/>
        <a:p>
          <a:pPr>
            <a:defRPr sz="2400" b="1" i="0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345312</xdr:colOff>
      <xdr:row>0</xdr:row>
      <xdr:rowOff>62442</xdr:rowOff>
    </xdr:from>
    <xdr:to>
      <xdr:col>16</xdr:col>
      <xdr:colOff>577370</xdr:colOff>
      <xdr:row>2</xdr:row>
      <xdr:rowOff>38926</xdr:rowOff>
    </xdr:to>
    <xdr:pic>
      <xdr:nvPicPr>
        <xdr:cNvPr id="2" name="1 Imagen" descr="escudo_text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58479" y="62442"/>
          <a:ext cx="1216308" cy="907817"/>
        </a:xfrm>
        <a:prstGeom prst="rect">
          <a:avLst/>
        </a:prstGeom>
      </xdr:spPr>
    </xdr:pic>
    <xdr:clientData/>
  </xdr:twoCellAnchor>
  <xdr:twoCellAnchor>
    <xdr:from>
      <xdr:col>0</xdr:col>
      <xdr:colOff>1904999</xdr:colOff>
      <xdr:row>27</xdr:row>
      <xdr:rowOff>0</xdr:rowOff>
    </xdr:from>
    <xdr:to>
      <xdr:col>16</xdr:col>
      <xdr:colOff>201083</xdr:colOff>
      <xdr:row>43</xdr:row>
      <xdr:rowOff>148167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W103"/>
  <sheetViews>
    <sheetView showGridLines="0" tabSelected="1" view="pageBreakPreview" zoomScale="80" zoomScaleNormal="100" zoomScaleSheetLayoutView="80" workbookViewId="0">
      <selection activeCell="A8" sqref="A8:AE8"/>
    </sheetView>
  </sheetViews>
  <sheetFormatPr baseColWidth="10" defaultRowHeight="15" x14ac:dyDescent="0.25"/>
  <cols>
    <col min="1" max="1" width="29.140625" bestFit="1" customWidth="1"/>
    <col min="3" max="3" width="32.85546875" customWidth="1"/>
    <col min="4" max="5" width="14.5703125" customWidth="1"/>
    <col min="6" max="6" width="22.5703125" customWidth="1"/>
    <col min="7" max="12" width="1.7109375" customWidth="1"/>
    <col min="13" max="14" width="16.5703125" customWidth="1"/>
    <col min="15" max="15" width="14.42578125" customWidth="1"/>
    <col min="16" max="17" width="14.7109375" customWidth="1"/>
    <col min="18" max="18" width="13.7109375" customWidth="1"/>
    <col min="19" max="19" width="8.42578125" bestFit="1" customWidth="1"/>
    <col min="20" max="25" width="13.7109375" customWidth="1"/>
    <col min="26" max="26" width="19.140625" customWidth="1"/>
    <col min="27" max="27" width="16.5703125" customWidth="1"/>
    <col min="28" max="28" width="9.42578125" bestFit="1" customWidth="1"/>
    <col min="30" max="30" width="12.28515625" customWidth="1"/>
    <col min="31" max="31" width="9" bestFit="1" customWidth="1"/>
    <col min="32" max="32" width="11.42578125" style="60" hidden="1" customWidth="1"/>
    <col min="33" max="49" width="11.42578125" hidden="1" customWidth="1"/>
  </cols>
  <sheetData>
    <row r="2" spans="1:32" s="3" customFormat="1" ht="58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1"/>
      <c r="Z2" s="1"/>
      <c r="AA2" s="1"/>
      <c r="AB2" s="1"/>
      <c r="AC2" s="1"/>
      <c r="AD2" s="1"/>
      <c r="AE2" s="1"/>
      <c r="AF2" s="58"/>
    </row>
    <row r="3" spans="1:32" s="4" customFormat="1" ht="18.75" x14ac:dyDescent="0.3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59"/>
    </row>
    <row r="4" spans="1:32" s="4" customFormat="1" ht="15" customHeight="1" x14ac:dyDescent="0.3">
      <c r="A4" s="5"/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5"/>
      <c r="AE4" s="5"/>
      <c r="AF4" s="59"/>
    </row>
    <row r="5" spans="1:32" s="7" customFormat="1" ht="18.75" x14ac:dyDescent="0.3">
      <c r="A5" s="70" t="s">
        <v>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42"/>
    </row>
    <row r="6" spans="1:32" s="7" customFormat="1" ht="18.75" x14ac:dyDescent="0.3">
      <c r="A6" s="70" t="s">
        <v>23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42"/>
    </row>
    <row r="7" spans="1:32" s="7" customFormat="1" ht="26.25" x14ac:dyDescent="0.3">
      <c r="A7" s="71" t="s">
        <v>24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42"/>
    </row>
    <row r="8" spans="1:32" ht="25.5" customHeight="1" x14ac:dyDescent="0.25">
      <c r="A8" s="72" t="s">
        <v>25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</row>
    <row r="9" spans="1:32" ht="18.75" x14ac:dyDescent="0.25">
      <c r="A9" s="68" t="s">
        <v>30</v>
      </c>
      <c r="B9" s="68"/>
      <c r="C9" s="89">
        <v>75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2" s="10" customFormat="1" ht="18.75" x14ac:dyDescent="0.25">
      <c r="A10" s="68" t="s">
        <v>31</v>
      </c>
      <c r="B10" s="68"/>
      <c r="C10" s="89">
        <v>13</v>
      </c>
      <c r="D10" s="55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61"/>
    </row>
    <row r="11" spans="1:32" s="10" customFormat="1" ht="18.75" x14ac:dyDescent="0.25">
      <c r="A11" s="68" t="s">
        <v>32</v>
      </c>
      <c r="B11" s="68"/>
      <c r="C11" s="90">
        <f>C10/C9</f>
        <v>0.17333333333333334</v>
      </c>
      <c r="D11" s="55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61"/>
    </row>
    <row r="12" spans="1:32" s="10" customFormat="1" ht="18.75" x14ac:dyDescent="0.25">
      <c r="A12" s="55"/>
      <c r="B12" s="55"/>
      <c r="C12" s="55"/>
      <c r="D12" s="55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61"/>
    </row>
    <row r="13" spans="1:32" x14ac:dyDescent="0.25">
      <c r="A13" s="56"/>
      <c r="B13" s="56"/>
      <c r="C13" s="56"/>
      <c r="D13" s="56"/>
    </row>
    <row r="14" spans="1:32" ht="18.75" x14ac:dyDescent="0.3">
      <c r="A14" s="7" t="s">
        <v>39</v>
      </c>
    </row>
    <row r="15" spans="1:32" ht="18.75" x14ac:dyDescent="0.3">
      <c r="A15" s="7" t="s">
        <v>40</v>
      </c>
    </row>
    <row r="17" spans="1:49" ht="16.5" customHeight="1" x14ac:dyDescent="0.25">
      <c r="A17" s="77" t="s">
        <v>2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9" t="s">
        <v>3</v>
      </c>
      <c r="N17" s="79"/>
      <c r="O17" s="79"/>
      <c r="P17" s="79"/>
      <c r="Q17" s="79"/>
      <c r="R17" s="79"/>
      <c r="T17" s="79" t="s">
        <v>4</v>
      </c>
      <c r="U17" s="79"/>
      <c r="V17" s="79"/>
      <c r="W17" s="79"/>
      <c r="X17" s="79"/>
      <c r="Y17" s="79"/>
      <c r="Z17" s="87" t="s">
        <v>5</v>
      </c>
      <c r="AA17" s="87"/>
      <c r="AB17" s="81" t="s">
        <v>6</v>
      </c>
      <c r="AC17" s="81"/>
      <c r="AD17" s="81"/>
      <c r="AE17" s="81"/>
    </row>
    <row r="18" spans="1:49" ht="21.75" customHeight="1" x14ac:dyDescent="0.25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80"/>
      <c r="N18" s="80"/>
      <c r="O18" s="80"/>
      <c r="P18" s="80"/>
      <c r="Q18" s="80"/>
      <c r="R18" s="80"/>
      <c r="T18" s="79"/>
      <c r="U18" s="79"/>
      <c r="V18" s="79"/>
      <c r="W18" s="79"/>
      <c r="X18" s="79"/>
      <c r="Y18" s="79"/>
      <c r="Z18" s="87"/>
      <c r="AA18" s="87"/>
      <c r="AB18" s="81"/>
      <c r="AC18" s="81"/>
      <c r="AD18" s="81"/>
      <c r="AE18" s="81"/>
    </row>
    <row r="19" spans="1:49" ht="54" customHeight="1" x14ac:dyDescent="0.25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11" t="s">
        <v>7</v>
      </c>
      <c r="N19" s="11" t="s">
        <v>8</v>
      </c>
      <c r="O19" s="11" t="s">
        <v>9</v>
      </c>
      <c r="P19" s="11" t="s">
        <v>10</v>
      </c>
      <c r="Q19" s="11" t="s">
        <v>11</v>
      </c>
      <c r="R19" s="11" t="s">
        <v>12</v>
      </c>
      <c r="S19" s="12" t="s">
        <v>13</v>
      </c>
      <c r="T19" s="13" t="s">
        <v>7</v>
      </c>
      <c r="U19" s="13" t="s">
        <v>8</v>
      </c>
      <c r="V19" s="13" t="s">
        <v>9</v>
      </c>
      <c r="W19" s="13" t="s">
        <v>10</v>
      </c>
      <c r="X19" s="13" t="s">
        <v>11</v>
      </c>
      <c r="Y19" s="13" t="s">
        <v>12</v>
      </c>
      <c r="Z19" s="14" t="s">
        <v>14</v>
      </c>
      <c r="AA19" s="14" t="s">
        <v>15</v>
      </c>
      <c r="AB19" s="11" t="s">
        <v>16</v>
      </c>
      <c r="AC19" s="11" t="s">
        <v>17</v>
      </c>
      <c r="AD19" s="11" t="s">
        <v>18</v>
      </c>
      <c r="AE19" s="11" t="s">
        <v>19</v>
      </c>
      <c r="AG19">
        <v>1</v>
      </c>
      <c r="AH19">
        <v>2</v>
      </c>
      <c r="AI19">
        <v>3</v>
      </c>
      <c r="AJ19">
        <v>4</v>
      </c>
      <c r="AK19">
        <v>5</v>
      </c>
      <c r="AL19" t="s">
        <v>34</v>
      </c>
      <c r="AM19" t="s">
        <v>13</v>
      </c>
      <c r="AO19">
        <v>1</v>
      </c>
      <c r="AP19">
        <v>2</v>
      </c>
      <c r="AQ19">
        <v>3</v>
      </c>
      <c r="AR19">
        <v>4</v>
      </c>
      <c r="AS19">
        <v>5</v>
      </c>
      <c r="AT19" t="s">
        <v>13</v>
      </c>
    </row>
    <row r="20" spans="1:49" ht="18.75" customHeight="1" x14ac:dyDescent="0.25">
      <c r="A20" s="73" t="s">
        <v>26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5"/>
      <c r="M20" s="15">
        <f>AG20</f>
        <v>5</v>
      </c>
      <c r="N20" s="15">
        <f t="shared" ref="N20:S20" si="0">AH20</f>
        <v>0</v>
      </c>
      <c r="O20" s="15">
        <f t="shared" si="0"/>
        <v>1</v>
      </c>
      <c r="P20" s="15">
        <f t="shared" si="0"/>
        <v>3</v>
      </c>
      <c r="Q20" s="15">
        <f t="shared" si="0"/>
        <v>4</v>
      </c>
      <c r="R20" s="15">
        <f t="shared" si="0"/>
        <v>0</v>
      </c>
      <c r="S20" s="15">
        <f t="shared" si="0"/>
        <v>13</v>
      </c>
      <c r="T20" s="16">
        <f>M20/$S20</f>
        <v>0.38461538461538464</v>
      </c>
      <c r="U20" s="16">
        <f t="shared" ref="U20:Y23" si="1">N20/$S20</f>
        <v>0</v>
      </c>
      <c r="V20" s="16">
        <f t="shared" si="1"/>
        <v>7.6923076923076927E-2</v>
      </c>
      <c r="W20" s="16">
        <f t="shared" si="1"/>
        <v>0.23076923076923078</v>
      </c>
      <c r="X20" s="16">
        <f t="shared" si="1"/>
        <v>0.30769230769230771</v>
      </c>
      <c r="Y20" s="16">
        <f t="shared" si="1"/>
        <v>0</v>
      </c>
      <c r="Z20" s="17">
        <f t="shared" ref="Z20:Z23" si="2">(M20+N20)/(M20+N20+O20+P20+Q20)</f>
        <v>0.38461538461538464</v>
      </c>
      <c r="AA20" s="17">
        <f t="shared" ref="AA20:AA23" si="3">(O20+P20+Q20)/(M20+N20+O20+P20+Q20)</f>
        <v>0.61538461538461542</v>
      </c>
      <c r="AB20" s="18">
        <f>AT20</f>
        <v>3.08</v>
      </c>
      <c r="AC20" s="18">
        <f t="shared" ref="AC20:AE20" si="4">AU20</f>
        <v>1.8</v>
      </c>
      <c r="AD20" s="67">
        <f t="shared" si="4"/>
        <v>4</v>
      </c>
      <c r="AE20" s="67">
        <f t="shared" si="4"/>
        <v>1</v>
      </c>
      <c r="AF20" s="62" t="s">
        <v>35</v>
      </c>
      <c r="AG20">
        <v>5</v>
      </c>
      <c r="AH20">
        <v>0</v>
      </c>
      <c r="AI20">
        <v>1</v>
      </c>
      <c r="AJ20">
        <v>3</v>
      </c>
      <c r="AK20">
        <v>4</v>
      </c>
      <c r="AL20">
        <v>0</v>
      </c>
      <c r="AM20">
        <v>13</v>
      </c>
      <c r="AN20" t="s">
        <v>35</v>
      </c>
      <c r="AO20">
        <v>5</v>
      </c>
      <c r="AP20">
        <v>0</v>
      </c>
      <c r="AQ20">
        <v>1</v>
      </c>
      <c r="AR20">
        <v>3</v>
      </c>
      <c r="AS20">
        <v>4</v>
      </c>
      <c r="AT20">
        <v>3.08</v>
      </c>
      <c r="AU20">
        <v>1.8</v>
      </c>
      <c r="AV20">
        <v>4</v>
      </c>
      <c r="AW20">
        <v>1</v>
      </c>
    </row>
    <row r="21" spans="1:49" ht="18.75" customHeight="1" x14ac:dyDescent="0.25">
      <c r="A21" s="73" t="s">
        <v>27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5"/>
      <c r="M21" s="15">
        <f t="shared" ref="M21:M22" si="5">AG21</f>
        <v>3</v>
      </c>
      <c r="N21" s="15">
        <f t="shared" ref="N21:N22" si="6">AH21</f>
        <v>1</v>
      </c>
      <c r="O21" s="15">
        <f t="shared" ref="O21:O22" si="7">AI21</f>
        <v>1</v>
      </c>
      <c r="P21" s="15">
        <f t="shared" ref="P21:P22" si="8">AJ21</f>
        <v>1</v>
      </c>
      <c r="Q21" s="15">
        <f t="shared" ref="Q21:Q22" si="9">AK21</f>
        <v>6</v>
      </c>
      <c r="R21" s="15">
        <f t="shared" ref="R21:R22" si="10">AL21</f>
        <v>1</v>
      </c>
      <c r="S21" s="15">
        <f t="shared" ref="S21:S22" si="11">AM21</f>
        <v>13</v>
      </c>
      <c r="T21" s="16">
        <f>M21/$S21</f>
        <v>0.23076923076923078</v>
      </c>
      <c r="U21" s="16">
        <f t="shared" si="1"/>
        <v>7.6923076923076927E-2</v>
      </c>
      <c r="V21" s="16">
        <f t="shared" si="1"/>
        <v>7.6923076923076927E-2</v>
      </c>
      <c r="W21" s="16">
        <f t="shared" si="1"/>
        <v>7.6923076923076927E-2</v>
      </c>
      <c r="X21" s="16">
        <f t="shared" si="1"/>
        <v>0.46153846153846156</v>
      </c>
      <c r="Y21" s="16">
        <f t="shared" si="1"/>
        <v>7.6923076923076927E-2</v>
      </c>
      <c r="Z21" s="17">
        <f t="shared" si="2"/>
        <v>0.33333333333333331</v>
      </c>
      <c r="AA21" s="17">
        <f t="shared" si="3"/>
        <v>0.66666666666666663</v>
      </c>
      <c r="AB21" s="18">
        <f t="shared" ref="AB21:AB22" si="12">AT21</f>
        <v>3.5</v>
      </c>
      <c r="AC21" s="18">
        <f t="shared" ref="AC21:AC22" si="13">AU21</f>
        <v>1.78</v>
      </c>
      <c r="AD21" s="67">
        <f t="shared" ref="AD21:AD22" si="14">AV21</f>
        <v>5</v>
      </c>
      <c r="AE21" s="67">
        <f t="shared" ref="AE21:AE22" si="15">AW21</f>
        <v>5</v>
      </c>
      <c r="AF21" s="62" t="s">
        <v>36</v>
      </c>
      <c r="AG21">
        <v>3</v>
      </c>
      <c r="AH21">
        <v>1</v>
      </c>
      <c r="AI21">
        <v>1</v>
      </c>
      <c r="AJ21">
        <v>1</v>
      </c>
      <c r="AK21">
        <v>6</v>
      </c>
      <c r="AL21">
        <v>1</v>
      </c>
      <c r="AM21">
        <v>13</v>
      </c>
      <c r="AN21" t="s">
        <v>36</v>
      </c>
      <c r="AO21">
        <v>3</v>
      </c>
      <c r="AP21">
        <v>1</v>
      </c>
      <c r="AQ21">
        <v>1</v>
      </c>
      <c r="AR21">
        <v>1</v>
      </c>
      <c r="AS21">
        <v>6</v>
      </c>
      <c r="AT21">
        <v>3.5</v>
      </c>
      <c r="AU21">
        <v>1.78</v>
      </c>
      <c r="AV21">
        <v>5</v>
      </c>
      <c r="AW21">
        <v>5</v>
      </c>
    </row>
    <row r="22" spans="1:49" ht="18.75" customHeight="1" x14ac:dyDescent="0.25">
      <c r="A22" s="73" t="s">
        <v>28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5"/>
      <c r="M22" s="15">
        <f t="shared" si="5"/>
        <v>3</v>
      </c>
      <c r="N22" s="15">
        <f t="shared" si="6"/>
        <v>2</v>
      </c>
      <c r="O22" s="15">
        <f t="shared" si="7"/>
        <v>1</v>
      </c>
      <c r="P22" s="15">
        <f t="shared" si="8"/>
        <v>3</v>
      </c>
      <c r="Q22" s="15">
        <f t="shared" si="9"/>
        <v>3</v>
      </c>
      <c r="R22" s="15">
        <f t="shared" si="10"/>
        <v>1</v>
      </c>
      <c r="S22" s="15">
        <f t="shared" si="11"/>
        <v>13</v>
      </c>
      <c r="T22" s="16">
        <f>M22/$S22</f>
        <v>0.23076923076923078</v>
      </c>
      <c r="U22" s="16">
        <f t="shared" si="1"/>
        <v>0.15384615384615385</v>
      </c>
      <c r="V22" s="16">
        <f t="shared" si="1"/>
        <v>7.6923076923076927E-2</v>
      </c>
      <c r="W22" s="16">
        <f t="shared" si="1"/>
        <v>0.23076923076923078</v>
      </c>
      <c r="X22" s="16">
        <f t="shared" si="1"/>
        <v>0.23076923076923078</v>
      </c>
      <c r="Y22" s="16">
        <f t="shared" si="1"/>
        <v>7.6923076923076927E-2</v>
      </c>
      <c r="Z22" s="17">
        <f t="shared" si="2"/>
        <v>0.41666666666666669</v>
      </c>
      <c r="AA22" s="17">
        <f t="shared" si="3"/>
        <v>0.58333333333333337</v>
      </c>
      <c r="AB22" s="18">
        <f t="shared" si="12"/>
        <v>3.08</v>
      </c>
      <c r="AC22" s="18">
        <f t="shared" si="13"/>
        <v>1.62</v>
      </c>
      <c r="AD22" s="67">
        <f t="shared" si="14"/>
        <v>4</v>
      </c>
      <c r="AE22" s="67">
        <f t="shared" si="15"/>
        <v>1</v>
      </c>
      <c r="AF22" s="62" t="s">
        <v>37</v>
      </c>
      <c r="AG22">
        <v>3</v>
      </c>
      <c r="AH22">
        <v>2</v>
      </c>
      <c r="AI22">
        <v>1</v>
      </c>
      <c r="AJ22">
        <v>3</v>
      </c>
      <c r="AK22">
        <v>3</v>
      </c>
      <c r="AL22">
        <v>1</v>
      </c>
      <c r="AM22">
        <v>13</v>
      </c>
      <c r="AN22" t="s">
        <v>37</v>
      </c>
      <c r="AO22">
        <v>3</v>
      </c>
      <c r="AP22">
        <v>2</v>
      </c>
      <c r="AQ22">
        <v>1</v>
      </c>
      <c r="AR22">
        <v>3</v>
      </c>
      <c r="AS22">
        <v>3</v>
      </c>
      <c r="AT22">
        <v>3.08</v>
      </c>
      <c r="AU22">
        <v>1.62</v>
      </c>
      <c r="AV22">
        <v>4</v>
      </c>
      <c r="AW22">
        <v>1</v>
      </c>
    </row>
    <row r="23" spans="1:49" ht="23.25" x14ac:dyDescent="0.25">
      <c r="A23" s="82" t="s">
        <v>20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4"/>
      <c r="M23" s="20">
        <f>SUM(M20:M22)</f>
        <v>11</v>
      </c>
      <c r="N23" s="20">
        <f t="shared" ref="N23:R23" si="16">SUM(N20:N22)</f>
        <v>3</v>
      </c>
      <c r="O23" s="20">
        <f t="shared" si="16"/>
        <v>3</v>
      </c>
      <c r="P23" s="20">
        <f t="shared" si="16"/>
        <v>7</v>
      </c>
      <c r="Q23" s="20">
        <f t="shared" si="16"/>
        <v>13</v>
      </c>
      <c r="R23" s="20">
        <f t="shared" si="16"/>
        <v>2</v>
      </c>
      <c r="S23" s="20">
        <f>SUM(M23:R23)</f>
        <v>39</v>
      </c>
      <c r="T23" s="21">
        <f t="shared" ref="T23" si="17">M23/$S23</f>
        <v>0.28205128205128205</v>
      </c>
      <c r="U23" s="21">
        <f t="shared" si="1"/>
        <v>7.6923076923076927E-2</v>
      </c>
      <c r="V23" s="21">
        <f t="shared" si="1"/>
        <v>7.6923076923076927E-2</v>
      </c>
      <c r="W23" s="21">
        <f t="shared" si="1"/>
        <v>0.17948717948717949</v>
      </c>
      <c r="X23" s="21">
        <f t="shared" si="1"/>
        <v>0.33333333333333331</v>
      </c>
      <c r="Y23" s="21">
        <f t="shared" si="1"/>
        <v>5.128205128205128E-2</v>
      </c>
      <c r="Z23" s="21">
        <f t="shared" si="2"/>
        <v>0.3783783783783784</v>
      </c>
      <c r="AA23" s="21">
        <f t="shared" si="3"/>
        <v>0.6216216216216216</v>
      </c>
      <c r="AB23" s="22">
        <f>AVERAGE(AB20:AB21)</f>
        <v>3.29</v>
      </c>
      <c r="AC23" s="23"/>
      <c r="AD23" s="20">
        <f>MEDIAN(AD20:AD22)</f>
        <v>4</v>
      </c>
      <c r="AE23" s="24"/>
      <c r="AF23" s="60" t="s">
        <v>38</v>
      </c>
      <c r="AG23">
        <v>3</v>
      </c>
      <c r="AH23">
        <v>1</v>
      </c>
      <c r="AI23">
        <v>1</v>
      </c>
      <c r="AJ23">
        <v>2</v>
      </c>
      <c r="AK23">
        <v>4</v>
      </c>
      <c r="AL23">
        <v>2</v>
      </c>
      <c r="AM23">
        <v>13</v>
      </c>
      <c r="AN23" t="s">
        <v>38</v>
      </c>
      <c r="AO23">
        <v>3</v>
      </c>
      <c r="AP23">
        <v>1</v>
      </c>
      <c r="AQ23">
        <v>1</v>
      </c>
      <c r="AR23">
        <v>2</v>
      </c>
      <c r="AS23">
        <v>4</v>
      </c>
      <c r="AT23">
        <v>3.27</v>
      </c>
      <c r="AU23">
        <v>1.74</v>
      </c>
      <c r="AV23">
        <v>4</v>
      </c>
      <c r="AW23">
        <v>5</v>
      </c>
    </row>
    <row r="24" spans="1:49" ht="48.75" customHeight="1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 t="s">
        <v>7</v>
      </c>
      <c r="N24" s="27" t="s">
        <v>8</v>
      </c>
      <c r="O24" s="27" t="s">
        <v>9</v>
      </c>
      <c r="P24" s="27" t="s">
        <v>10</v>
      </c>
      <c r="Q24" s="27" t="s">
        <v>11</v>
      </c>
      <c r="R24" s="27" t="s">
        <v>12</v>
      </c>
      <c r="S24" s="28" t="s">
        <v>13</v>
      </c>
      <c r="T24" s="27" t="s">
        <v>7</v>
      </c>
      <c r="U24" s="27" t="s">
        <v>8</v>
      </c>
      <c r="V24" s="27" t="s">
        <v>9</v>
      </c>
      <c r="W24" s="27" t="s">
        <v>10</v>
      </c>
      <c r="X24" s="27" t="s">
        <v>11</v>
      </c>
      <c r="Y24" s="27" t="s">
        <v>12</v>
      </c>
      <c r="Z24" s="29" t="s">
        <v>14</v>
      </c>
      <c r="AA24" s="29" t="s">
        <v>15</v>
      </c>
      <c r="AB24" s="27" t="s">
        <v>16</v>
      </c>
      <c r="AC24" s="27" t="s">
        <v>33</v>
      </c>
      <c r="AD24" s="27" t="s">
        <v>18</v>
      </c>
      <c r="AE24" s="27" t="s">
        <v>19</v>
      </c>
      <c r="AN24" t="s">
        <v>41</v>
      </c>
    </row>
    <row r="25" spans="1:49" ht="21" customHeight="1" x14ac:dyDescent="0.25">
      <c r="A25" s="30" t="s">
        <v>21</v>
      </c>
      <c r="B25" s="85" t="s">
        <v>29</v>
      </c>
      <c r="C25" s="85"/>
      <c r="D25" s="85"/>
      <c r="E25" s="85"/>
      <c r="F25" s="85"/>
      <c r="G25" s="85"/>
      <c r="H25" s="85"/>
      <c r="I25" s="85"/>
      <c r="J25" s="85"/>
      <c r="K25" s="85"/>
      <c r="L25" s="86"/>
      <c r="M25" s="19">
        <f>AG23</f>
        <v>3</v>
      </c>
      <c r="N25" s="19">
        <f t="shared" ref="N25:S25" si="18">AH23</f>
        <v>1</v>
      </c>
      <c r="O25" s="19">
        <f t="shared" si="18"/>
        <v>1</v>
      </c>
      <c r="P25" s="19">
        <f t="shared" si="18"/>
        <v>2</v>
      </c>
      <c r="Q25" s="19">
        <f t="shared" si="18"/>
        <v>4</v>
      </c>
      <c r="R25" s="19">
        <f t="shared" si="18"/>
        <v>2</v>
      </c>
      <c r="S25" s="19">
        <f t="shared" si="18"/>
        <v>13</v>
      </c>
      <c r="T25" s="16">
        <f>M25/$S25</f>
        <v>0.23076923076923078</v>
      </c>
      <c r="U25" s="16">
        <f t="shared" ref="U25:Y25" si="19">N25/$S25</f>
        <v>7.6923076923076927E-2</v>
      </c>
      <c r="V25" s="16">
        <f t="shared" si="19"/>
        <v>7.6923076923076927E-2</v>
      </c>
      <c r="W25" s="16">
        <f t="shared" si="19"/>
        <v>0.15384615384615385</v>
      </c>
      <c r="X25" s="16">
        <f t="shared" si="19"/>
        <v>0.30769230769230771</v>
      </c>
      <c r="Y25" s="16">
        <f t="shared" si="19"/>
        <v>0.15384615384615385</v>
      </c>
      <c r="Z25" s="17">
        <f>(M25+N25)/(M25+N25+O25+P25+Q25)</f>
        <v>0.36363636363636365</v>
      </c>
      <c r="AA25" s="17">
        <f>(O25+P25+Q25)/(M25+N25+O25+P25+Q25)</f>
        <v>0.63636363636363635</v>
      </c>
      <c r="AB25" s="18">
        <f>AT23</f>
        <v>3.27</v>
      </c>
      <c r="AC25" s="18">
        <f t="shared" ref="AC25:AE25" si="20">AU23</f>
        <v>1.74</v>
      </c>
      <c r="AD25" s="67">
        <f t="shared" si="20"/>
        <v>4</v>
      </c>
      <c r="AE25" s="67">
        <f t="shared" si="20"/>
        <v>5</v>
      </c>
      <c r="AF25" s="63"/>
    </row>
    <row r="26" spans="1:49" ht="41.25" customHeight="1" x14ac:dyDescent="0.25">
      <c r="A26" s="25"/>
      <c r="B26" s="26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6"/>
      <c r="N26" s="46"/>
      <c r="O26" s="46"/>
      <c r="P26" s="46"/>
      <c r="Q26" s="46"/>
      <c r="R26" s="46"/>
      <c r="S26" s="47"/>
      <c r="T26" s="49"/>
      <c r="U26" s="48"/>
      <c r="V26" s="48"/>
      <c r="W26" s="48"/>
      <c r="X26" s="48"/>
      <c r="Y26" s="48"/>
      <c r="Z26" s="47"/>
      <c r="AA26" s="47"/>
      <c r="AB26" s="50"/>
      <c r="AC26" s="50"/>
      <c r="AD26" s="51"/>
      <c r="AE26" s="52"/>
    </row>
    <row r="27" spans="1:49" ht="39.75" customHeight="1" x14ac:dyDescent="0.25">
      <c r="A27" s="3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32"/>
      <c r="N27" s="32"/>
      <c r="O27" s="32"/>
      <c r="P27" s="32"/>
      <c r="Q27" s="32"/>
      <c r="R27" s="32"/>
      <c r="S27" s="32"/>
      <c r="T27" s="33"/>
      <c r="U27" s="33"/>
      <c r="V27" s="33"/>
      <c r="W27" s="33"/>
      <c r="X27" s="33"/>
      <c r="Y27" s="33"/>
      <c r="Z27" s="34"/>
      <c r="AA27" s="34"/>
      <c r="AB27" s="35"/>
      <c r="AC27" s="35"/>
      <c r="AD27" s="36"/>
      <c r="AE27" s="36"/>
    </row>
    <row r="28" spans="1:49" ht="37.5" customHeight="1" x14ac:dyDescent="0.25">
      <c r="A28" s="31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32"/>
      <c r="N28" s="32"/>
      <c r="O28" s="32"/>
      <c r="P28" s="32"/>
      <c r="Q28" s="32"/>
      <c r="R28" s="32"/>
      <c r="S28" s="32"/>
      <c r="T28" s="33"/>
      <c r="U28" s="33"/>
      <c r="V28" s="33"/>
      <c r="W28" s="33"/>
      <c r="X28" s="33"/>
      <c r="Y28" s="33"/>
      <c r="Z28" s="34"/>
      <c r="AA28" s="34"/>
      <c r="AB28" s="35"/>
      <c r="AC28" s="35"/>
      <c r="AD28" s="36"/>
      <c r="AE28" s="36"/>
    </row>
    <row r="29" spans="1:49" ht="47.25" customHeight="1" x14ac:dyDescent="0.25">
      <c r="A29" s="31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32"/>
      <c r="N29" s="32"/>
      <c r="O29" s="32"/>
      <c r="P29" s="32"/>
      <c r="Q29" s="32"/>
      <c r="R29" s="32"/>
      <c r="S29" s="32"/>
      <c r="T29" s="33"/>
      <c r="U29" s="33"/>
      <c r="V29" s="33"/>
      <c r="W29" s="33"/>
      <c r="X29" s="33"/>
      <c r="Y29" s="33"/>
      <c r="Z29" s="34"/>
      <c r="AA29" s="34"/>
      <c r="AB29" s="35"/>
      <c r="AC29" s="35"/>
      <c r="AD29" s="36"/>
      <c r="AE29" s="36"/>
    </row>
    <row r="30" spans="1:49" ht="24.75" customHeight="1" x14ac:dyDescent="0.25">
      <c r="A30" s="31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32"/>
      <c r="N30" s="32"/>
      <c r="O30" s="32"/>
      <c r="P30" s="32"/>
      <c r="Q30" s="32"/>
      <c r="R30" s="32"/>
      <c r="S30" s="32"/>
      <c r="T30" s="33"/>
      <c r="U30" s="33"/>
      <c r="V30" s="33"/>
      <c r="W30" s="33"/>
      <c r="X30" s="33"/>
      <c r="Y30" s="33"/>
      <c r="Z30" s="34"/>
      <c r="AA30" s="34"/>
      <c r="AB30" s="35"/>
      <c r="AC30" s="35"/>
      <c r="AD30" s="36"/>
      <c r="AE30" s="36"/>
    </row>
    <row r="31" spans="1:49" s="37" customFormat="1" ht="18.75" x14ac:dyDescent="0.25">
      <c r="A31" s="31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32"/>
      <c r="N31" s="32"/>
      <c r="O31" s="32"/>
      <c r="P31" s="32"/>
      <c r="Q31" s="32"/>
      <c r="R31" s="32"/>
      <c r="S31" s="32"/>
      <c r="T31" s="33"/>
      <c r="U31" s="33"/>
      <c r="V31" s="33"/>
      <c r="W31" s="33"/>
      <c r="X31" s="33"/>
      <c r="Y31" s="33"/>
      <c r="Z31" s="34"/>
      <c r="AA31" s="34"/>
      <c r="AB31" s="35"/>
      <c r="AC31" s="35"/>
      <c r="AD31" s="36"/>
      <c r="AE31" s="36"/>
      <c r="AF31" s="64"/>
    </row>
    <row r="32" spans="1:49" ht="37.5" customHeight="1" x14ac:dyDescent="0.25">
      <c r="A32" s="31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32"/>
      <c r="N32" s="32"/>
      <c r="O32" s="32"/>
      <c r="P32" s="32"/>
      <c r="Q32" s="32"/>
      <c r="R32" s="32"/>
      <c r="S32" s="32"/>
      <c r="T32" s="33"/>
      <c r="U32" s="33"/>
      <c r="V32" s="33"/>
      <c r="W32" s="33"/>
      <c r="X32" s="33"/>
      <c r="Y32" s="33"/>
      <c r="Z32" s="34"/>
      <c r="AA32" s="34"/>
      <c r="AB32" s="35"/>
      <c r="AC32" s="35"/>
      <c r="AD32" s="36"/>
      <c r="AE32" s="36"/>
    </row>
    <row r="33" spans="1:31" ht="20.25" customHeight="1" x14ac:dyDescent="0.25">
      <c r="A33" s="3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32"/>
      <c r="N33" s="32"/>
      <c r="O33" s="32"/>
      <c r="P33" s="32"/>
      <c r="Q33" s="32"/>
      <c r="R33" s="32"/>
      <c r="S33" s="32"/>
      <c r="T33" s="33"/>
      <c r="U33" s="33"/>
      <c r="V33" s="33"/>
      <c r="W33" s="33"/>
      <c r="X33" s="33"/>
      <c r="Y33" s="33"/>
      <c r="Z33" s="34"/>
      <c r="AA33" s="34"/>
      <c r="AB33" s="35"/>
      <c r="AC33" s="35"/>
      <c r="AD33" s="36"/>
      <c r="AE33" s="36"/>
    </row>
    <row r="34" spans="1:31" ht="20.25" customHeight="1" x14ac:dyDescent="0.25">
      <c r="A34" s="31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32"/>
      <c r="N34" s="32"/>
      <c r="O34" s="32"/>
      <c r="P34" s="32"/>
      <c r="Q34" s="32"/>
      <c r="R34" s="32"/>
      <c r="S34" s="32"/>
      <c r="T34" s="33"/>
      <c r="U34" s="33"/>
      <c r="V34" s="33"/>
      <c r="W34" s="33"/>
      <c r="X34" s="33"/>
      <c r="Y34" s="33"/>
      <c r="Z34" s="34"/>
      <c r="AA34" s="34"/>
      <c r="AB34" s="35"/>
      <c r="AC34" s="35"/>
      <c r="AD34" s="36"/>
      <c r="AE34" s="36"/>
    </row>
    <row r="35" spans="1:31" ht="20.25" customHeight="1" x14ac:dyDescent="0.25">
      <c r="A35" s="31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32"/>
      <c r="N35" s="32"/>
      <c r="O35" s="32"/>
      <c r="P35" s="32"/>
      <c r="Q35" s="32"/>
      <c r="R35" s="32"/>
      <c r="S35" s="32"/>
      <c r="T35" s="33"/>
      <c r="U35" s="33"/>
      <c r="V35" s="33"/>
      <c r="W35" s="33"/>
      <c r="X35" s="33"/>
      <c r="Y35" s="33"/>
      <c r="Z35" s="34"/>
      <c r="AA35" s="34"/>
      <c r="AB35" s="35"/>
      <c r="AC35" s="35"/>
      <c r="AD35" s="36"/>
      <c r="AE35" s="36"/>
    </row>
    <row r="36" spans="1:31" ht="20.25" customHeight="1" x14ac:dyDescent="0.25">
      <c r="A36" s="31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32"/>
      <c r="N36" s="32"/>
      <c r="O36" s="32"/>
      <c r="P36" s="32"/>
      <c r="Q36" s="32"/>
      <c r="R36" s="32"/>
      <c r="S36" s="32"/>
      <c r="T36" s="33"/>
      <c r="U36" s="33"/>
      <c r="V36" s="33"/>
      <c r="W36" s="33"/>
      <c r="X36" s="33"/>
      <c r="Y36" s="33"/>
      <c r="Z36" s="34"/>
      <c r="AA36" s="34"/>
      <c r="AB36" s="35"/>
      <c r="AC36" s="35"/>
      <c r="AD36" s="36"/>
      <c r="AE36" s="36"/>
    </row>
    <row r="37" spans="1:31" ht="20.25" customHeight="1" x14ac:dyDescent="0.25">
      <c r="A37" s="31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32"/>
      <c r="N37" s="32"/>
      <c r="O37" s="32"/>
      <c r="P37" s="32"/>
      <c r="Q37" s="32"/>
      <c r="R37" s="32"/>
      <c r="S37" s="32"/>
      <c r="T37" s="33"/>
      <c r="U37" s="33"/>
      <c r="V37" s="33"/>
      <c r="W37" s="33"/>
      <c r="X37" s="33"/>
      <c r="Y37" s="33"/>
      <c r="Z37" s="34"/>
      <c r="AA37" s="34"/>
      <c r="AB37" s="35"/>
      <c r="AC37" s="35"/>
      <c r="AD37" s="36"/>
      <c r="AE37" s="36"/>
    </row>
    <row r="38" spans="1:31" ht="16.5" customHeight="1" x14ac:dyDescent="0.25">
      <c r="A38" s="3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32"/>
      <c r="N38" s="32"/>
      <c r="O38" s="32"/>
      <c r="P38" s="32"/>
      <c r="Q38" s="32"/>
      <c r="R38" s="32"/>
      <c r="S38" s="32"/>
      <c r="T38" s="33"/>
      <c r="U38" s="33"/>
      <c r="V38" s="33"/>
      <c r="W38" s="33"/>
      <c r="X38" s="33"/>
      <c r="Y38" s="33"/>
      <c r="Z38" s="34"/>
      <c r="AA38" s="34"/>
      <c r="AB38" s="35"/>
      <c r="AC38" s="35"/>
      <c r="AD38" s="36"/>
      <c r="AE38" s="36"/>
    </row>
    <row r="39" spans="1:31" ht="16.5" customHeight="1" x14ac:dyDescent="0.25">
      <c r="A39" s="31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32"/>
      <c r="N39" s="32"/>
      <c r="O39" s="32"/>
      <c r="P39" s="32"/>
      <c r="Q39" s="32"/>
      <c r="R39" s="32"/>
      <c r="S39" s="32"/>
      <c r="T39" s="33"/>
      <c r="U39" s="33"/>
      <c r="V39" s="33"/>
      <c r="W39" s="33"/>
      <c r="X39" s="33"/>
      <c r="Y39" s="33"/>
      <c r="Z39" s="34"/>
      <c r="AA39" s="34"/>
      <c r="AB39" s="35"/>
      <c r="AC39" s="35"/>
      <c r="AD39" s="36"/>
      <c r="AE39" s="36"/>
    </row>
    <row r="40" spans="1:31" ht="16.5" customHeight="1" x14ac:dyDescent="0.25">
      <c r="A40" s="31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32"/>
      <c r="N40" s="32"/>
      <c r="O40" s="32"/>
      <c r="P40" s="32"/>
      <c r="Q40" s="32"/>
      <c r="R40" s="32"/>
      <c r="S40" s="32"/>
      <c r="T40" s="33"/>
      <c r="U40" s="33"/>
      <c r="V40" s="33"/>
      <c r="W40" s="33"/>
      <c r="X40" s="33"/>
      <c r="Y40" s="33"/>
      <c r="Z40" s="34"/>
      <c r="AA40" s="34"/>
      <c r="AB40" s="35"/>
      <c r="AC40" s="35"/>
      <c r="AD40" s="36"/>
      <c r="AE40" s="36"/>
    </row>
    <row r="41" spans="1:31" ht="16.5" customHeight="1" x14ac:dyDescent="0.25">
      <c r="A41" s="3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32"/>
      <c r="N41" s="32"/>
      <c r="O41" s="32"/>
      <c r="P41" s="32"/>
      <c r="Q41" s="32"/>
      <c r="R41" s="32"/>
      <c r="S41" s="32"/>
      <c r="T41" s="33"/>
      <c r="U41" s="33"/>
      <c r="V41" s="33"/>
      <c r="W41" s="33"/>
      <c r="X41" s="33"/>
      <c r="Y41" s="33"/>
      <c r="Z41" s="34"/>
      <c r="AA41" s="34"/>
      <c r="AB41" s="35"/>
      <c r="AC41" s="35"/>
      <c r="AD41" s="36"/>
      <c r="AE41" s="36"/>
    </row>
    <row r="42" spans="1:31" ht="16.5" customHeight="1" x14ac:dyDescent="0.25">
      <c r="A42" s="3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32"/>
      <c r="N42" s="32"/>
      <c r="O42" s="32"/>
      <c r="P42" s="32"/>
      <c r="Q42" s="32"/>
      <c r="R42" s="32"/>
      <c r="S42" s="32"/>
      <c r="T42" s="33"/>
      <c r="U42" s="33"/>
      <c r="V42" s="33"/>
      <c r="W42" s="33"/>
      <c r="X42" s="33"/>
      <c r="Y42" s="33"/>
      <c r="Z42" s="34"/>
      <c r="AA42" s="34"/>
      <c r="AB42" s="35"/>
      <c r="AC42" s="35"/>
      <c r="AD42" s="36"/>
      <c r="AE42" s="36"/>
    </row>
    <row r="43" spans="1:31" ht="16.5" customHeight="1" x14ac:dyDescent="0.25">
      <c r="A43" s="31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32"/>
      <c r="N43" s="32"/>
      <c r="O43" s="32"/>
      <c r="P43" s="32"/>
      <c r="Q43" s="32"/>
      <c r="R43" s="32"/>
      <c r="S43" s="32"/>
      <c r="T43" s="33"/>
      <c r="U43" s="33"/>
      <c r="V43" s="33"/>
      <c r="W43" s="33"/>
      <c r="X43" s="33"/>
      <c r="Y43" s="33"/>
      <c r="Z43" s="34"/>
      <c r="AA43" s="34"/>
      <c r="AB43" s="35"/>
      <c r="AC43" s="35"/>
      <c r="AD43" s="36"/>
      <c r="AE43" s="36"/>
    </row>
    <row r="44" spans="1:31" ht="16.5" customHeight="1" x14ac:dyDescent="0.25">
      <c r="A44" s="31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32"/>
      <c r="N44" s="32"/>
      <c r="O44" s="32"/>
      <c r="P44" s="32"/>
      <c r="Q44" s="32"/>
      <c r="R44" s="32"/>
      <c r="S44" s="32"/>
      <c r="T44" s="33"/>
      <c r="U44" s="33"/>
      <c r="V44" s="33"/>
      <c r="W44" s="33"/>
      <c r="X44" s="33"/>
      <c r="Y44" s="33"/>
      <c r="Z44" s="34"/>
      <c r="AA44" s="34"/>
      <c r="AB44" s="35"/>
      <c r="AC44" s="35"/>
      <c r="AD44" s="36"/>
      <c r="AE44" s="36"/>
    </row>
    <row r="45" spans="1:31" ht="16.5" customHeight="1" x14ac:dyDescent="0.25">
      <c r="A45" s="31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32"/>
      <c r="N45" s="32"/>
      <c r="O45" s="32"/>
      <c r="P45" s="32"/>
      <c r="Q45" s="32"/>
      <c r="R45" s="32"/>
      <c r="S45" s="32"/>
      <c r="T45" s="33"/>
      <c r="U45" s="33"/>
      <c r="V45" s="33"/>
      <c r="W45" s="33"/>
      <c r="X45" s="33"/>
      <c r="Y45" s="33"/>
      <c r="Z45" s="34"/>
      <c r="AA45" s="34"/>
      <c r="AB45" s="35"/>
      <c r="AC45" s="35"/>
      <c r="AD45" s="36"/>
      <c r="AE45" s="36"/>
    </row>
    <row r="46" spans="1:31" ht="16.5" customHeight="1" x14ac:dyDescent="0.25">
      <c r="A46" s="31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32"/>
      <c r="N46" s="32"/>
      <c r="O46" s="32"/>
      <c r="P46" s="32"/>
      <c r="Q46" s="32"/>
      <c r="R46" s="32"/>
      <c r="S46" s="32"/>
      <c r="T46" s="33"/>
      <c r="U46" s="33"/>
      <c r="V46" s="33"/>
      <c r="W46" s="33"/>
      <c r="X46" s="33"/>
      <c r="Y46" s="33"/>
      <c r="Z46" s="34"/>
      <c r="AA46" s="34"/>
      <c r="AB46" s="35"/>
      <c r="AC46" s="35"/>
      <c r="AD46" s="36"/>
      <c r="AE46" s="36"/>
    </row>
    <row r="47" spans="1:31" ht="16.5" customHeight="1" x14ac:dyDescent="0.25">
      <c r="A47" s="31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32"/>
      <c r="N47" s="32"/>
      <c r="O47" s="32"/>
      <c r="P47" s="32"/>
      <c r="Q47" s="32"/>
      <c r="R47" s="32"/>
      <c r="S47" s="32"/>
      <c r="T47" s="33"/>
      <c r="U47" s="33"/>
      <c r="V47" s="33"/>
      <c r="W47" s="33"/>
      <c r="X47" s="33"/>
      <c r="Y47" s="33"/>
      <c r="Z47" s="34"/>
      <c r="AA47" s="34"/>
      <c r="AB47" s="35"/>
      <c r="AC47" s="35"/>
      <c r="AD47" s="36"/>
      <c r="AE47" s="36"/>
    </row>
    <row r="48" spans="1:31" ht="16.5" customHeight="1" x14ac:dyDescent="0.25"/>
    <row r="49" spans="1:32" ht="16.5" customHeigh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2" ht="16.5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2" ht="16.5" customHeight="1" x14ac:dyDescent="0.25">
      <c r="A51" s="76" t="s">
        <v>22</v>
      </c>
      <c r="B51" s="76"/>
      <c r="C51" s="76"/>
      <c r="D51" s="76"/>
      <c r="E51" s="76"/>
      <c r="F51" s="76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</row>
    <row r="52" spans="1:32" ht="16.5" customHeigh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</row>
    <row r="53" spans="1:32" s="38" customFormat="1" ht="18.75" x14ac:dyDescent="0.25">
      <c r="A53" s="88" t="s">
        <v>42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/>
      <c r="AF53" s="65"/>
    </row>
    <row r="54" spans="1:32" s="38" customFormat="1" ht="18.75" x14ac:dyDescent="0.25">
      <c r="A54" s="88" t="s">
        <v>43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/>
      <c r="AF54" s="65"/>
    </row>
    <row r="55" spans="1:32" s="38" customFormat="1" ht="18.75" x14ac:dyDescent="0.25">
      <c r="A55" s="88" t="s">
        <v>44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/>
      <c r="Q55" s="39"/>
      <c r="R55" s="39"/>
      <c r="S55" s="39"/>
      <c r="T55" s="39"/>
      <c r="AF55" s="65"/>
    </row>
    <row r="56" spans="1:32" s="38" customFormat="1" ht="18.75" x14ac:dyDescent="0.25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/>
      <c r="Q56" s="39"/>
      <c r="R56" s="39"/>
      <c r="S56" s="39"/>
      <c r="T56" s="39"/>
      <c r="AF56" s="65"/>
    </row>
    <row r="57" spans="1:32" s="38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 s="39"/>
      <c r="R57" s="39"/>
      <c r="S57" s="39"/>
      <c r="T57" s="39"/>
      <c r="AF57" s="65"/>
    </row>
    <row r="58" spans="1:32" s="38" customFormat="1" ht="18.75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 s="40"/>
      <c r="R58" s="40"/>
      <c r="S58" s="40"/>
      <c r="T58" s="40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65"/>
    </row>
    <row r="59" spans="1:32" s="38" customFormat="1" ht="33.75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 s="65"/>
    </row>
    <row r="60" spans="1:32" s="38" customFormat="1" ht="33.75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 s="65"/>
    </row>
    <row r="61" spans="1:32" s="38" customFormat="1" ht="43.5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 s="65"/>
    </row>
    <row r="62" spans="1:32" s="38" customFormat="1" ht="33.75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 s="65"/>
    </row>
    <row r="63" spans="1:32" s="38" customFormat="1" ht="33.75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 s="65"/>
    </row>
    <row r="64" spans="1:32" s="41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 s="66"/>
    </row>
    <row r="65" spans="7:9" ht="18.75" customHeight="1" x14ac:dyDescent="0.25"/>
    <row r="66" spans="7:9" ht="18.75" customHeight="1" x14ac:dyDescent="0.25"/>
    <row r="67" spans="7:9" ht="18.75" customHeight="1" x14ac:dyDescent="0.3">
      <c r="G67" s="44"/>
      <c r="H67" s="44"/>
      <c r="I67" s="44"/>
    </row>
    <row r="68" spans="7:9" ht="18.75" customHeight="1" x14ac:dyDescent="0.25"/>
    <row r="69" spans="7:9" ht="17.25" customHeight="1" x14ac:dyDescent="0.25"/>
    <row r="70" spans="7:9" ht="18.75" customHeight="1" x14ac:dyDescent="0.25"/>
    <row r="73" spans="7:9" ht="48" customHeight="1" x14ac:dyDescent="0.25"/>
    <row r="74" spans="7:9" ht="49.5" customHeight="1" x14ac:dyDescent="0.25"/>
    <row r="75" spans="7:9" ht="35.25" customHeight="1" x14ac:dyDescent="0.25"/>
    <row r="76" spans="7:9" ht="50.25" customHeight="1" x14ac:dyDescent="0.25"/>
    <row r="77" spans="7:9" ht="62.25" customHeight="1" x14ac:dyDescent="0.25"/>
    <row r="83" spans="1:10" x14ac:dyDescent="0.25">
      <c r="A83" s="57"/>
      <c r="B83" s="57"/>
      <c r="C83" s="57"/>
      <c r="D83" s="57"/>
      <c r="E83" s="57"/>
      <c r="F83" s="57"/>
    </row>
    <row r="84" spans="1:10" x14ac:dyDescent="0.25">
      <c r="A84" s="57"/>
      <c r="B84" s="57"/>
      <c r="C84" s="57"/>
      <c r="D84" s="57"/>
      <c r="E84" s="57"/>
      <c r="F84" s="57"/>
    </row>
    <row r="85" spans="1:10" x14ac:dyDescent="0.25">
      <c r="A85" s="57"/>
      <c r="B85" s="57"/>
      <c r="C85" s="57"/>
      <c r="D85" s="57"/>
      <c r="E85" s="57"/>
      <c r="F85" s="57"/>
      <c r="J85" s="43"/>
    </row>
    <row r="86" spans="1:10" x14ac:dyDescent="0.25">
      <c r="A86" s="54"/>
      <c r="B86" s="54"/>
      <c r="C86" s="54"/>
      <c r="D86" s="54"/>
      <c r="E86" s="54"/>
      <c r="F86" s="54"/>
      <c r="J86" s="43"/>
    </row>
    <row r="87" spans="1:10" x14ac:dyDescent="0.25">
      <c r="A87" s="54"/>
      <c r="B87" s="54"/>
      <c r="C87" s="54"/>
      <c r="D87" s="54"/>
      <c r="E87" s="54"/>
      <c r="F87" s="54"/>
      <c r="J87" s="43"/>
    </row>
    <row r="88" spans="1:10" x14ac:dyDescent="0.25">
      <c r="A88" s="54"/>
      <c r="B88" s="54"/>
      <c r="C88" s="54"/>
      <c r="D88" s="54"/>
      <c r="E88" s="54"/>
      <c r="F88" s="54"/>
    </row>
    <row r="89" spans="1:10" x14ac:dyDescent="0.25">
      <c r="A89" s="54"/>
      <c r="B89" s="54"/>
      <c r="C89" s="54"/>
      <c r="D89" s="54"/>
      <c r="E89" s="54"/>
      <c r="F89" s="54"/>
    </row>
    <row r="90" spans="1:10" x14ac:dyDescent="0.25">
      <c r="A90" s="54"/>
      <c r="B90" s="54"/>
      <c r="C90" s="54"/>
      <c r="D90" s="54"/>
      <c r="E90" s="54"/>
      <c r="F90" s="54"/>
    </row>
    <row r="91" spans="1:10" x14ac:dyDescent="0.25">
      <c r="A91" s="54"/>
      <c r="B91" s="54"/>
      <c r="C91" s="54"/>
      <c r="D91" s="54"/>
      <c r="E91" s="54"/>
      <c r="F91" s="54"/>
    </row>
    <row r="92" spans="1:10" ht="15" customHeight="1" x14ac:dyDescent="0.25">
      <c r="A92" s="54"/>
      <c r="B92" s="54"/>
      <c r="C92" s="54"/>
      <c r="D92" s="54"/>
      <c r="E92" s="43"/>
      <c r="F92" s="43"/>
      <c r="G92" s="43"/>
      <c r="H92" s="43"/>
      <c r="I92" s="43"/>
    </row>
    <row r="93" spans="1:10" ht="15" customHeight="1" x14ac:dyDescent="0.25">
      <c r="A93" s="54"/>
      <c r="B93" s="54"/>
      <c r="C93" s="54"/>
      <c r="D93" s="54"/>
      <c r="E93" s="43"/>
      <c r="F93" s="43"/>
      <c r="G93" s="43"/>
      <c r="H93" s="43"/>
      <c r="I93" s="43"/>
    </row>
    <row r="94" spans="1:10" ht="15" customHeight="1" x14ac:dyDescent="0.25">
      <c r="A94" s="54"/>
      <c r="B94" s="54"/>
      <c r="C94" s="54"/>
      <c r="D94" s="54"/>
      <c r="E94" s="43"/>
      <c r="F94" s="43"/>
      <c r="G94" s="43"/>
      <c r="H94" s="43"/>
      <c r="I94" s="43"/>
    </row>
    <row r="95" spans="1:10" x14ac:dyDescent="0.25">
      <c r="A95" s="54"/>
      <c r="B95" s="54"/>
      <c r="C95" s="54"/>
      <c r="D95" s="54"/>
      <c r="E95" s="54"/>
      <c r="F95" s="54"/>
    </row>
    <row r="96" spans="1:10" x14ac:dyDescent="0.25">
      <c r="A96" s="43"/>
      <c r="B96" s="43"/>
      <c r="C96" s="43"/>
      <c r="D96" s="43"/>
      <c r="E96" s="54"/>
      <c r="F96" s="54"/>
    </row>
    <row r="97" spans="1:6" x14ac:dyDescent="0.25">
      <c r="A97" s="43"/>
      <c r="B97" s="43"/>
      <c r="C97" s="43"/>
      <c r="D97" s="43"/>
      <c r="E97" s="54"/>
      <c r="F97" s="54"/>
    </row>
    <row r="98" spans="1:6" x14ac:dyDescent="0.25">
      <c r="A98" s="43"/>
      <c r="B98" s="43"/>
      <c r="C98" s="43"/>
      <c r="D98" s="43"/>
    </row>
    <row r="103" spans="1:6" ht="6" customHeight="1" x14ac:dyDescent="0.25"/>
  </sheetData>
  <sheetProtection sheet="1" objects="1" scenarios="1"/>
  <mergeCells count="19">
    <mergeCell ref="AB17:AE18"/>
    <mergeCell ref="A20:L20"/>
    <mergeCell ref="A21:L21"/>
    <mergeCell ref="A23:L23"/>
    <mergeCell ref="B25:L25"/>
    <mergeCell ref="Z17:AA18"/>
    <mergeCell ref="A22:L22"/>
    <mergeCell ref="A51:F51"/>
    <mergeCell ref="A17:L19"/>
    <mergeCell ref="M17:R18"/>
    <mergeCell ref="T17:Y18"/>
    <mergeCell ref="A9:B9"/>
    <mergeCell ref="A10:B10"/>
    <mergeCell ref="A11:B11"/>
    <mergeCell ref="A3:AE3"/>
    <mergeCell ref="A5:AE5"/>
    <mergeCell ref="A6:AE6"/>
    <mergeCell ref="A7:AE7"/>
    <mergeCell ref="A8:AE8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Universidad de Jaén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UJA</dc:creator>
  <cp:lastModifiedBy>Edu .</cp:lastModifiedBy>
  <cp:lastPrinted>2022-03-17T07:33:39Z</cp:lastPrinted>
  <dcterms:created xsi:type="dcterms:W3CDTF">2015-02-03T08:25:46Z</dcterms:created>
  <dcterms:modified xsi:type="dcterms:W3CDTF">2026-01-29T08:54:07Z</dcterms:modified>
</cp:coreProperties>
</file>